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VEPISSERVER\Company\IVKOM D.D. IVANEC\2024. - IVKOM D.D\JAV.NADMET.I PON\JED.NAB-IVKOM-2024\JN-29-24-IVK-Svjet.za rasvj-NA\"/>
    </mc:Choice>
  </mc:AlternateContent>
  <xr:revisionPtr revIDLastSave="0" documentId="13_ncr:1_{20CA6785-294B-48A2-9692-9EC137B43A1E}"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Izjava-uredno isp.ug." sheetId="37" r:id="rId3"/>
    <sheet name="Prijedlog ugovora" sheetId="39" r:id="rId4"/>
    <sheet name="List1" sheetId="27" r:id="rId5"/>
  </sheets>
  <definedNames>
    <definedName name="_xlnm.Print_Area" localSheetId="2">'Izjava-uredno isp.ug.'!$A$1:$F$32</definedName>
    <definedName name="_xlnm.Print_Area" localSheetId="1">'Ponudbeni list'!$A$1:$C$29</definedName>
    <definedName name="_xlnm.Print_Area" localSheetId="0">'Poziv za dostavu ponude'!$A$1:$K$190</definedName>
    <definedName name="_xlnm.Print_Area" localSheetId="3">'Prijedlog ugovora'!$A$1:$H$118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1" i="39" l="1"/>
  <c r="C119" i="2" l="1"/>
  <c r="C186" i="2" l="1"/>
  <c r="F159" i="2" l="1"/>
  <c r="C6" i="39" l="1"/>
  <c r="A101" i="39" s="1"/>
  <c r="C5" i="39"/>
  <c r="A102" i="39" s="1"/>
  <c r="C4" i="39"/>
  <c r="C2" i="39"/>
  <c r="C3" i="39"/>
  <c r="C1" i="39"/>
  <c r="A100" i="39" s="1"/>
  <c r="D26" i="37" l="1"/>
  <c r="A24" i="37"/>
  <c r="B4" i="37"/>
  <c r="B5" i="37"/>
  <c r="B3" i="37"/>
  <c r="C5" i="5" l="1"/>
  <c r="B8" i="37" l="1"/>
  <c r="C6" i="5"/>
  <c r="A162" i="2"/>
  <c r="B9" i="37" l="1"/>
  <c r="A165" i="2"/>
  <c r="C80" i="2"/>
  <c r="A79" i="2"/>
  <c r="A22" i="2"/>
  <c r="E158" i="2" l="1"/>
  <c r="E157" i="2"/>
</calcChain>
</file>

<file path=xl/sharedStrings.xml><?xml version="1.0" encoding="utf-8"?>
<sst xmlns="http://schemas.openxmlformats.org/spreadsheetml/2006/main" count="321" uniqueCount="278">
  <si>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</si>
  <si>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</si>
  <si>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</si>
  <si>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</si>
  <si>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</si>
  <si>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</si>
  <si>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</si>
  <si>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</si>
  <si>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</si>
  <si>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</si>
  <si>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</si>
  <si>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</si>
  <si>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</si>
  <si>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</si>
  <si>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</si>
  <si>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</si>
  <si>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</si>
  <si>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</si>
  <si>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</si>
  <si>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</si>
  <si>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</si>
  <si>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</si>
  <si>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</si>
  <si>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</si>
  <si>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</si>
  <si>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</si>
  <si>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</si>
  <si>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</si>
  <si>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</si>
  <si>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</si>
  <si>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</si>
  <si>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</si>
  <si>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</si>
  <si>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</si>
  <si>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</si>
  <si>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</si>
  <si>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</si>
  <si>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</si>
  <si>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</si>
  <si>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M.P.</t>
  </si>
  <si>
    <t>Predmet nabave:</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</si>
  <si>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</si>
  <si>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</si>
  <si>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</si>
  <si>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</si>
  <si>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</si>
  <si>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</si>
  <si>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</si>
  <si>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</si>
  <si>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</si>
  <si>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</si>
  <si>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</si>
  <si>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</si>
  <si>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</si>
  <si>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</si>
  <si>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</si>
  <si>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</si>
  <si>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</si>
  <si>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</si>
  <si>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</si>
  <si>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</si>
  <si>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</si>
  <si>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</si>
  <si>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</si>
  <si>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</si>
  <si>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</si>
  <si>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</si>
  <si>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</si>
  <si>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</si>
  <si>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</si>
  <si>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</si>
  <si>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</si>
  <si>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</si>
  <si>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</si>
  <si>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</si>
  <si>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</si>
  <si>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</si>
  <si>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</si>
  <si>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</si>
  <si>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</si>
  <si>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</si>
  <si>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</si>
  <si>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</si>
  <si>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</si>
  <si>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</si>
  <si>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</si>
  <si>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</si>
  <si>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</si>
  <si>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</si>
  <si>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</si>
  <si>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</si>
  <si>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</si>
  <si>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</si>
  <si>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</si>
  <si>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(potpis odgovorne osobe ponuditelja i ovjera)</t>
  </si>
  <si>
    <t>NAPOMENA:</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</si>
  <si>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</si>
  <si>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</si>
  <si>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</si>
  <si>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</si>
  <si>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</si>
  <si>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</si>
  <si>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</si>
  <si>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</si>
  <si>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</si>
  <si>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</si>
  <si>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</si>
  <si>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</si>
  <si>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</si>
  <si>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</si>
  <si>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</si>
  <si>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</si>
  <si>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</si>
  <si>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</si>
  <si>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</si>
  <si>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</si>
  <si>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</si>
  <si>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</si>
  <si>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</si>
  <si>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</si>
  <si>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</si>
  <si>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</si>
  <si>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</si>
  <si>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</si>
  <si>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</si>
  <si>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</si>
  <si>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</si>
  <si>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</si>
  <si>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</si>
  <si>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</si>
  <si>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</si>
  <si>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</si>
  <si>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</si>
  <si>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</si>
  <si>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</si>
  <si>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</si>
  <si>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</si>
  <si>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</si>
  <si>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</si>
  <si>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</si>
  <si>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</si>
  <si>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</si>
  <si>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</si>
  <si>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</si>
  <si>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</si>
  <si>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</si>
  <si>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</si>
  <si>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</si>
  <si>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</si>
  <si>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</si>
  <si>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</si>
  <si>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</si>
  <si>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</si>
  <si>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</si>
  <si>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</si>
  <si>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</si>
  <si>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</si>
  <si>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</si>
  <si>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</si>
  <si>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</si>
  <si>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</si>
  <si>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</si>
  <si>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</si>
  <si>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</si>
  <si>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</si>
  <si>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</si>
  <si>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</si>
  <si>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</si>
  <si>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</si>
  <si>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</si>
  <si>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</si>
  <si>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</si>
  <si>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</si>
  <si>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</si>
  <si>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</si>
  <si>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</si>
  <si>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</si>
  <si>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</si>
  <si>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</si>
  <si>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</si>
  <si>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</si>
  <si>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</si>
  <si>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</si>
  <si>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</si>
  <si>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</si>
  <si>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</si>
  <si>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ako PRODAVATELJ u obračunu koristi cijene više od cijena navedenih u ponudi i ovom Ugovoru,</t>
  </si>
  <si>
    <t>Obrazac 3.1.</t>
  </si>
  <si>
    <t>Obrazac 3.2.</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</si>
  <si>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</si>
  <si>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</si>
  <si>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</si>
  <si>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</si>
  <si>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</si>
  <si>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</si>
  <si>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</si>
  <si>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</si>
  <si>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</si>
  <si>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</si>
  <si>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</si>
  <si>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</si>
  <si>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</si>
  <si>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</si>
  <si>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</si>
  <si>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</si>
  <si>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</si>
  <si>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</si>
  <si>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</si>
  <si>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</si>
  <si>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</si>
  <si>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</si>
  <si>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</si>
  <si>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novčanog pologa</t>
    </r>
    <r>
      <rPr>
        <sz val="12"/>
        <rFont val="Arial"/>
        <family val="2"/>
        <charset val="238"/>
      </rPr>
      <t xml:space="preserve">, ili </t>
    </r>
  </si>
  <si>
    <r>
      <t xml:space="preserve">●  u obliku </t>
    </r>
    <r>
      <rPr>
        <b/>
        <sz val="12"/>
        <rFont val="Arial"/>
        <family val="2"/>
        <charset val="238"/>
      </rPr>
      <t>zadužnice.</t>
    </r>
  </si>
  <si>
    <t>Jamstvo u obliku uplate novčanog pologa ili izjave (ispunjene i potpisane od strane ponuditelja);</t>
  </si>
  <si>
    <r>
      <t>NAPOMENA:</t>
    </r>
    <r>
      <rPr>
        <b/>
        <sz val="10"/>
        <color rgb="FF0000FF"/>
        <rFont val="Arial"/>
        <family val="2"/>
        <charset val="238"/>
      </rPr>
      <t xml:space="preserve"> </t>
    </r>
  </si>
  <si>
    <t>2186-12-5-024-24-4</t>
  </si>
  <si>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</si>
  <si>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t>Kupnja svjetiljki, stupova i pribora za izgradnju vanjske i javne rasvjete, za IVKOM d.d., Ivanec</t>
  </si>
  <si>
    <t>JN–29–24</t>
  </si>
  <si>
    <t>JN–29–24.</t>
  </si>
  <si>
    <t>Kupnja svjetiljki, stupova i pribora za izgradnju vanjske i javne rasvjete, za IVKOM d.d., Ivanec.</t>
  </si>
  <si>
    <t>Kupnja svjetiljki, stupova i pribora za izgradnju vanjske i javne rasvjete, za IVKOM d.d., Ivanec,</t>
  </si>
  <si>
    <t>Predmet nabave je, sukladno Troškovniku iz dijela II. ovog Poziva:</t>
  </si>
  <si>
    <t>Opis predmeta nabave je sukladan Troškovniku iz dijela II. ovog Poziva.</t>
  </si>
  <si>
    <t>Ugovor će se zaključiti u skladu s Ponudom i Pozivom za dostavu ponude jednostavne nabave čija je procijenjena vrijednost manja od 26.540,00 (66.360,00) EUR.</t>
  </si>
  <si>
    <t>Rok isporuke:</t>
  </si>
  <si>
    <t>Do potpunog izvršenje ugovorenog predmeta nabave.</t>
  </si>
  <si>
    <t>30 dana od dana dostave eRačuna, osim u slučaju ako postoje utvrđeni nedostaci, u kojem slučaju će platiti u roku od 30 dana od dana otklanjanja nedostataka i dostave eRačuna.</t>
  </si>
  <si>
    <t>Najniža cijena.</t>
  </si>
  <si>
    <t>TEHNIČKE SPECIFIKACIJE KOJE PONUDA TREBA ISPUNJAVATI</t>
  </si>
  <si>
    <t>Tehnička specifikacija definirana je u Troškovniku, koji je sastavni dio ovog Poziva za dostavu ponude jednostavne nabave.</t>
  </si>
  <si>
    <t>2. Ugovorna kazna:</t>
  </si>
  <si>
    <t>Prodavatelj nije dužan platiti ugovorenu kaznu za slučaj zakašnjenja za koje nije kriv, a isto je dužan dokazati.</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</si>
  <si>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rFont val="Arial"/>
        <family val="2"/>
        <charset val="238"/>
      </rPr>
      <t>neuvezane</t>
    </r>
    <r>
      <rPr>
        <b/>
        <sz val="10"/>
        <rFont val="Arial"/>
        <family val="2"/>
        <charset val="238"/>
      </rPr>
      <t xml:space="preserve"> ponude, identičan uvezanom primjerku.</t>
    </r>
  </si>
  <si>
    <t>Ponuda se dostavlja na Ponudbenom listu i Troškovniku iz dijela II. ovog Poziva, a koje je potrebno dostaviti ispunjene i potpisane od strane ovlaštene osobe ponuditelja, te ovjerene pečatom.</t>
  </si>
  <si>
    <t>Ponude neće biti otvarane javno.</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</si>
  <si>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</si>
  <si>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 xml:space="preserve">zaključili su sljedeći </t>
  </si>
  <si>
    <t>Direktor, Edo Rajh, dipl.oec.</t>
  </si>
  <si>
    <t>PRODAVATELJ se obvezuje isporučiti KUPCU ugovoreni PREDMET NABAVE prema troškovniku koji je sastavni dio ovog ugovora u ukupnoj cijeni od</t>
  </si>
  <si>
    <t>Ugovorna kazna: Ako prodavatelj ne isporuči ugovoreni predmet nabave u ugovorenom roku, dužan je platiti naručitelju  ugovornu kaznu za svaki dan zakašnjenja u visini od 5‰ (pet promila) dnevno od ukupno ugovorene cijene, s time da ugovorena kazna ne smije prijeći iznos od 10% (deset posto) ugovorene cijene.</t>
  </si>
  <si>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</si>
  <si>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Članak 7.</t>
  </si>
  <si>
    <t>ako PRODAVATELJ ne osigura isporuku PREDMETA NABAVE u roku predviđenim ovim Ugovorom.</t>
  </si>
  <si>
    <t>Članak 8.</t>
  </si>
  <si>
    <t>Članak 9.</t>
  </si>
  <si>
    <t>Članak 10.</t>
  </si>
  <si>
    <t>Ugovor br.: ___/1-2024.</t>
  </si>
  <si>
    <t>Tehnička i stručna sposobnost gospodarskog subjekta:</t>
  </si>
  <si>
    <t>13.000,00 EUR, bez PDV-a.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</si>
  <si>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</si>
  <si>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 i tehničku i stručnu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</si>
  <si>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</si>
  <si>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</si>
  <si>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</si>
  <si>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izjave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</si>
  <si>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</si>
  <si>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</si>
  <si>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</si>
  <si>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Ako prodavatelj ne isporuči ugovoreni predmet nabave u ugovorenom roku, dužan je platiti naručitelju  ugovornu kaznu za svaki dan zakašnjenja u visini od </t>
    </r>
    <r>
      <rPr>
        <b/>
        <sz val="10"/>
        <rFont val="Arial"/>
        <family val="2"/>
        <charset val="238"/>
      </rPr>
      <t>5‰</t>
    </r>
    <r>
      <rPr>
        <sz val="10"/>
        <rFont val="Arial"/>
        <family val="2"/>
        <charset val="238"/>
      </rPr>
      <t xml:space="preserve"> (pet promila) dnevno od ukupno ugovorene cijene, s time da ugovorena kazna ne smije prijeći iznos od </t>
    </r>
    <r>
      <rPr>
        <b/>
        <sz val="10"/>
        <rFont val="Arial"/>
        <family val="2"/>
        <charset val="238"/>
      </rPr>
      <t>10%</t>
    </r>
    <r>
      <rPr>
        <sz val="10"/>
        <rFont val="Arial"/>
        <family val="2"/>
        <charset val="238"/>
      </rPr>
      <t xml:space="preserve"> (deset posto) ugovorene cijene.</t>
    </r>
  </si>
  <si>
    <r>
      <t xml:space="preserve">CD-e ili USB stic sa snimljenom potpisanom i ovjerenom cjelovitom ponudom, identičnom onoj kakva je dostavljena i u papirnatom obliku, ili umjesto CD-a, odnosno USB sticka, ponuditelji u kuvertu mogu staviti 1 DODATAN primjerak </t>
    </r>
    <r>
      <rPr>
        <b/>
        <u/>
        <sz val="10"/>
        <rFont val="Arial"/>
        <family val="2"/>
        <charset val="238"/>
      </rPr>
      <t>neuvezane</t>
    </r>
    <r>
      <rPr>
        <b/>
        <sz val="10"/>
        <rFont val="Arial"/>
        <family val="2"/>
        <charset val="238"/>
      </rPr>
      <t xml:space="preserve"> ponude, identičan uvezanom primjerku.</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</si>
  <si>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</si>
  <si>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rPr>
        <b/>
        <u/>
        <sz val="12"/>
        <rFont val="Arial"/>
        <family val="2"/>
        <charset val="238"/>
      </rPr>
      <t>PRIJEDLOG</t>
    </r>
    <r>
      <rPr>
        <b/>
        <sz val="12"/>
        <rFont val="Arial"/>
        <family val="2"/>
        <charset val="238"/>
      </rPr>
      <t xml:space="preserve"> UGOVORA O NABAVI PO NADMETANJU JN–29–24</t>
    </r>
  </si>
  <si>
    <r>
      <t xml:space="preserve">Ovaj ugovor odnosi se na </t>
    </r>
    <r>
      <rPr>
        <b/>
        <sz val="10"/>
        <rFont val="Arial"/>
        <family val="2"/>
        <charset val="238"/>
      </rPr>
      <t xml:space="preserve">Kupnju svjetiljki, stupova i pribora za izgradnju vanjske i javne rasvjete, za IVKOM d.d., Ivanec </t>
    </r>
    <r>
      <rPr>
        <sz val="10"/>
        <rFont val="Arial"/>
        <family val="2"/>
        <charset val="238"/>
      </rPr>
      <t xml:space="preserve">(u daljnjem tekstu: PREDMET NABAVE), odabranu u postupku prikupljanja ponuda broj </t>
    </r>
    <r>
      <rPr>
        <b/>
        <sz val="10"/>
        <rFont val="Arial"/>
        <family val="2"/>
        <charset val="238"/>
      </rPr>
      <t>JN–29–24.</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</si>
  <si>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</si>
  <si>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</si>
  <si>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</si>
  <si>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</si>
  <si>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</si>
  <si>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 xml:space="preserve">Ovaj ugovor zaključuje se na  vrijeme </t>
    </r>
    <r>
      <rPr>
        <b/>
        <sz val="10"/>
        <rFont val="Arial"/>
        <family val="2"/>
        <charset val="238"/>
      </rPr>
      <t xml:space="preserve">do potpunog izvršenja </t>
    </r>
    <r>
      <rPr>
        <sz val="10"/>
        <rFont val="Arial"/>
        <family val="2"/>
        <charset val="238"/>
      </rPr>
      <t>PREDMETA NABAVE i stupa na snagu danom potpisa obiju ugovornih strana.</t>
    </r>
  </si>
  <si>
    <t>U roku od 30 dana od dana potpisa ugovora.</t>
  </si>
  <si>
    <t xml:space="preserve">27.05.2024. godine, do 11:00 sati (lokalno vrijeme). </t>
  </si>
  <si>
    <t xml:space="preserve">27.05.2024. godine, u 11:00 sati (lokalno vrijeme). </t>
  </si>
  <si>
    <t>U Ivancu, 22.05.2024.</t>
  </si>
  <si>
    <r>
      <t xml:space="preserve">Ugovorne strane su suglasne da će se PREDMET NABAVE isporučiti u roku od </t>
    </r>
    <r>
      <rPr>
        <b/>
        <sz val="10"/>
        <rFont val="Arial"/>
        <family val="2"/>
        <charset val="238"/>
      </rPr>
      <t>30</t>
    </r>
    <r>
      <rPr>
        <sz val="10"/>
        <rFont val="Arial"/>
        <family val="2"/>
        <charset val="238"/>
      </rPr>
      <t xml:space="preserve"> dana od dana potpisa Ugovora.                                                                                                                               </t>
    </r>
  </si>
  <si>
    <t>406-03/24-01/21</t>
  </si>
  <si>
    <t>Ponuditelj mora prilikom isporuke za svu ponuđenu robu iz troškovnika dostaviti naručitelju: svu tehničku dokumentaciju, provjeru ispravnosti montaže i ispitivanje funkcionalnog djelovanja, izdavanje ispitnog protokola ovlaštenog ispitivača,  ENEC i ENEC+ certifikat, CE oznaku i svih potrebnih certifikata, atesta i potvrde norme HRN EN 13201:2016 Annex A. 
Tehnički dokumentacija se dostavljaju na hrvatskom jeziku ili na stranom jeziku uz prijevod na hrvatski jezik (prijevod ne mora biti ovjeren od strane ovlaštenog sudskog tumača).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</si>
</sst>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2">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sz val="10.5"/>
      <color rgb="FFFF0000"/>
      <name val="Arial"/>
      <family val="2"/>
      <charset val="238"/>
    </font>
    <font>
      <sz val="9"/>
      <color theme="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sz val="8"/>
      <name val="Arial"/>
      <family val="2"/>
      <charset val="238"/>
    </font>
    <font>
      <b/>
      <u/>
      <sz val="10"/>
      <color rgb="FF0000FF"/>
      <name val="Arial"/>
      <family val="2"/>
      <charset val="238"/>
    </font>
    <font>
      <sz val="8"/>
      <name val="Calibri"/>
      <family val="2"/>
      <charset val="238"/>
      <scheme val="minor"/>
    </font>
    <font>
      <b/>
      <u/>
      <sz val="10"/>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double">
        <color indexed="64"/>
      </top>
      <bottom style="double">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5">
    <xf numFmtId="0" fontId="0" fillId="0" borderId="0"/>
    <xf numFmtId="0" fontId="10" fillId="0" borderId="0"/>
    <xf numFmtId="41" fontId="34" fillId="0" borderId="0" applyFont="0" applyFill="0" applyBorder="0" applyAlignment="0" applyProtection="0"/>
    <xf numFmtId="43" fontId="34" fillId="0" borderId="0" applyFont="0" applyFill="0" applyBorder="0" applyAlignment="0" applyProtection="0"/>
    <xf numFmtId="165" fontId="34" fillId="0" borderId="0" applyFont="0" applyFill="0" applyBorder="0" applyAlignment="0" applyProtection="0"/>
    <xf numFmtId="166" fontId="34" fillId="0" borderId="0" applyFont="0" applyFill="0" applyBorder="0" applyAlignment="0" applyProtection="0"/>
    <xf numFmtId="0" fontId="34" fillId="0" borderId="0"/>
    <xf numFmtId="0" fontId="10" fillId="0" borderId="0"/>
    <xf numFmtId="0" fontId="35" fillId="0" borderId="0"/>
    <xf numFmtId="0" fontId="10" fillId="0" borderId="0"/>
    <xf numFmtId="167" fontId="45" fillId="0" borderId="0" applyFill="0" applyBorder="0" applyAlignment="0" applyProtection="0"/>
    <xf numFmtId="167" fontId="45" fillId="0" borderId="0" applyFill="0" applyBorder="0" applyAlignment="0" applyProtection="0"/>
    <xf numFmtId="167" fontId="45" fillId="0" borderId="0" applyFill="0" applyBorder="0" applyAlignment="0" applyProtection="0"/>
    <xf numFmtId="0" fontId="10" fillId="0" borderId="0"/>
    <xf numFmtId="167" fontId="45" fillId="0" borderId="0" applyFill="0" applyBorder="0" applyAlignment="0" applyProtection="0"/>
  </cellStyleXfs>
  <cellXfs count="221">
    <xf numFmtId="0" fontId="0" fillId="0" borderId="0" xfId="0"/>
    <xf numFmtId="0" fontId="8" fillId="0" borderId="0" xfId="0" applyFont="1" applyAlignment="1">
      <alignment vertical="top"/>
    </xf>
    <xf numFmtId="0" fontId="9" fillId="0" borderId="0" xfId="0" applyFont="1" applyAlignment="1">
      <alignment vertical="top"/>
    </xf>
    <xf numFmtId="0" fontId="8" fillId="0" borderId="0" xfId="0" applyFont="1" applyAlignment="1">
      <alignment horizontal="justify" vertical="top"/>
    </xf>
    <xf numFmtId="0" fontId="8" fillId="0" borderId="0" xfId="0" applyFont="1" applyAlignment="1">
      <alignment horizontal="right" vertical="top"/>
    </xf>
    <xf numFmtId="0" fontId="8" fillId="0" borderId="0" xfId="0" applyFont="1" applyAlignment="1">
      <alignment horizontal="left" vertical="top"/>
    </xf>
    <xf numFmtId="0" fontId="5" fillId="0" borderId="0" xfId="0" applyFont="1" applyAlignment="1">
      <alignment horizontal="justify" vertical="center"/>
    </xf>
    <xf numFmtId="0" fontId="17" fillId="0" borderId="0" xfId="0" applyFont="1" applyAlignment="1">
      <alignment horizontal="justify" vertical="center"/>
    </xf>
    <xf numFmtId="0" fontId="5" fillId="0" borderId="0" xfId="0" applyFont="1" applyAlignment="1">
      <alignment horizontal="center" vertical="center"/>
    </xf>
    <xf numFmtId="0" fontId="21" fillId="0" borderId="0" xfId="0" applyFont="1" applyAlignment="1">
      <alignment horizontal="justify" vertical="center"/>
    </xf>
    <xf numFmtId="0" fontId="21" fillId="0" borderId="0" xfId="1" applyFont="1"/>
    <xf numFmtId="0" fontId="10" fillId="0" borderId="0" xfId="1" applyAlignment="1">
      <alignment vertical="center"/>
    </xf>
    <xf numFmtId="0" fontId="10" fillId="0" borderId="0" xfId="1"/>
    <xf numFmtId="0" fontId="22" fillId="0" borderId="0" xfId="1" applyFont="1" applyAlignment="1">
      <alignment horizontal="right"/>
    </xf>
    <xf numFmtId="0" fontId="9" fillId="0" borderId="0" xfId="0" applyFont="1" applyAlignment="1">
      <alignment horizontal="justify" vertical="top"/>
    </xf>
    <xf numFmtId="0" fontId="15" fillId="0" borderId="0" xfId="0" applyFont="1" applyAlignment="1">
      <alignment horizontal="justify" vertical="top"/>
    </xf>
    <xf numFmtId="0" fontId="5" fillId="0" borderId="2" xfId="0" applyFont="1" applyBorder="1" applyAlignment="1">
      <alignment horizontal="justify" vertical="center"/>
    </xf>
    <xf numFmtId="0" fontId="8" fillId="0" borderId="12" xfId="0" applyFont="1" applyBorder="1" applyAlignment="1">
      <alignment horizontal="center" vertical="center"/>
    </xf>
    <xf numFmtId="0" fontId="8" fillId="0" borderId="2" xfId="0" applyFont="1" applyBorder="1" applyAlignment="1">
      <alignment horizontal="justify" vertical="center"/>
    </xf>
    <xf numFmtId="0" fontId="24" fillId="0" borderId="6" xfId="1" applyFont="1" applyBorder="1" applyAlignment="1">
      <alignment vertical="center"/>
    </xf>
    <xf numFmtId="0" fontId="30" fillId="0" borderId="0" xfId="1" applyFont="1" applyAlignment="1">
      <alignment horizontal="center" vertical="center"/>
    </xf>
    <xf numFmtId="0" fontId="17" fillId="0" borderId="0" xfId="1" applyFont="1" applyAlignment="1">
      <alignment horizontal="justify"/>
    </xf>
    <xf numFmtId="0" fontId="32" fillId="0" borderId="0" xfId="1" applyFont="1" applyAlignment="1">
      <alignment horizontal="center"/>
    </xf>
    <xf numFmtId="0" fontId="33" fillId="0" borderId="0" xfId="8" applyFont="1"/>
    <xf numFmtId="4" fontId="10" fillId="0" borderId="0" xfId="8" applyNumberFormat="1" applyFont="1" applyAlignment="1">
      <alignment horizontal="right"/>
    </xf>
    <xf numFmtId="4" fontId="10" fillId="0" borderId="0" xfId="8" applyNumberFormat="1" applyFont="1" applyAlignment="1">
      <alignment horizontal="center"/>
    </xf>
    <xf numFmtId="0" fontId="10" fillId="0" borderId="0" xfId="8" applyFont="1" applyAlignment="1">
      <alignment horizontal="center"/>
    </xf>
    <xf numFmtId="0" fontId="10" fillId="0" borderId="0" xfId="8" applyFont="1"/>
    <xf numFmtId="0" fontId="10" fillId="0" borderId="0" xfId="8" applyFont="1" applyAlignment="1">
      <alignment horizontal="left" vertical="top"/>
    </xf>
    <xf numFmtId="0" fontId="20" fillId="0" borderId="0" xfId="8" applyFont="1"/>
    <xf numFmtId="4" fontId="20" fillId="0" borderId="0" xfId="8" applyNumberFormat="1" applyFont="1" applyAlignment="1">
      <alignment horizontal="right"/>
    </xf>
    <xf numFmtId="4" fontId="20" fillId="0" borderId="0" xfId="8" applyNumberFormat="1" applyFont="1" applyAlignment="1">
      <alignment horizontal="center"/>
    </xf>
    <xf numFmtId="0" fontId="24" fillId="0" borderId="0" xfId="8" applyFont="1" applyAlignment="1">
      <alignment horizontal="center" vertical="center"/>
    </xf>
    <xf numFmtId="4" fontId="24" fillId="0" borderId="0" xfId="8" applyNumberFormat="1" applyFont="1" applyAlignment="1">
      <alignment horizontal="center" vertical="center"/>
    </xf>
    <xf numFmtId="0" fontId="24" fillId="0" borderId="16" xfId="1" applyFont="1" applyBorder="1" applyAlignment="1">
      <alignment vertical="center"/>
    </xf>
    <xf numFmtId="4" fontId="11" fillId="2" borderId="0" xfId="8" applyNumberFormat="1" applyFont="1" applyFill="1" applyAlignment="1">
      <alignment horizontal="justify" vertical="center"/>
    </xf>
    <xf numFmtId="0" fontId="20" fillId="0" borderId="13" xfId="0" applyFont="1" applyBorder="1" applyAlignment="1">
      <alignment horizontal="justify" vertical="center"/>
    </xf>
    <xf numFmtId="0" fontId="39" fillId="0" borderId="0" xfId="0" applyFont="1" applyAlignment="1">
      <alignment horizontal="justify" vertical="center"/>
    </xf>
    <xf numFmtId="0" fontId="38" fillId="0" borderId="0" xfId="0" applyFont="1" applyAlignment="1">
      <alignment horizontal="justify" vertical="center"/>
    </xf>
    <xf numFmtId="0" fontId="39" fillId="2" borderId="0" xfId="1" applyFont="1" applyFill="1" applyAlignment="1">
      <alignment vertical="top"/>
    </xf>
    <xf numFmtId="0" fontId="38" fillId="2" borderId="0" xfId="1" applyFont="1" applyFill="1" applyAlignment="1">
      <alignment horizontal="justify" vertical="top"/>
    </xf>
    <xf numFmtId="0" fontId="23" fillId="0" borderId="0" xfId="0" applyFont="1" applyAlignment="1">
      <alignment vertical="center"/>
    </xf>
    <xf numFmtId="0" fontId="27" fillId="0" borderId="0" xfId="0" applyFont="1" applyAlignment="1">
      <alignment vertical="top"/>
    </xf>
    <xf numFmtId="4" fontId="20" fillId="0" borderId="0" xfId="8" applyNumberFormat="1" applyFont="1" applyAlignment="1">
      <alignment horizontal="center" vertical="center"/>
    </xf>
    <xf numFmtId="4" fontId="20" fillId="0" borderId="0" xfId="8" applyNumberFormat="1" applyFont="1" applyAlignment="1">
      <alignment horizontal="right" vertical="center"/>
    </xf>
    <xf numFmtId="0" fontId="20" fillId="0" borderId="0" xfId="8" applyFont="1" applyAlignment="1">
      <alignment vertical="center"/>
    </xf>
    <xf numFmtId="4" fontId="11" fillId="0" borderId="0" xfId="8" applyNumberFormat="1" applyFont="1" applyAlignment="1">
      <alignment horizontal="justify" vertical="center"/>
    </xf>
    <xf numFmtId="0" fontId="40" fillId="0" borderId="0" xfId="0" applyFont="1" applyAlignment="1">
      <alignment horizontal="justify" vertical="center"/>
    </xf>
    <xf numFmtId="49" fontId="17" fillId="0" borderId="13" xfId="0" applyNumberFormat="1" applyFont="1" applyBorder="1" applyAlignment="1">
      <alignment horizontal="justify" vertical="center"/>
    </xf>
    <xf numFmtId="0" fontId="11" fillId="0" borderId="0" xfId="0" applyFont="1" applyAlignment="1">
      <alignment vertical="top"/>
    </xf>
    <xf numFmtId="0" fontId="13" fillId="0" borderId="0" xfId="0" applyFont="1" applyAlignment="1">
      <alignment horizontal="right" vertical="top"/>
    </xf>
    <xf numFmtId="4" fontId="20" fillId="0" borderId="0" xfId="8" applyNumberFormat="1" applyFont="1"/>
    <xf numFmtId="4" fontId="41" fillId="0" borderId="0" xfId="8" applyNumberFormat="1" applyFont="1" applyAlignment="1">
      <alignment vertical="center"/>
    </xf>
    <xf numFmtId="0" fontId="10" fillId="0" borderId="0" xfId="8" applyFont="1" applyAlignment="1">
      <alignment vertical="center"/>
    </xf>
    <xf numFmtId="4" fontId="10" fillId="0" borderId="0" xfId="8" applyNumberFormat="1" applyFont="1" applyAlignment="1">
      <alignment horizontal="center" vertical="center"/>
    </xf>
    <xf numFmtId="4" fontId="10" fillId="0" borderId="0" xfId="8" applyNumberFormat="1" applyFont="1" applyAlignment="1">
      <alignment horizontal="right" vertical="center"/>
    </xf>
    <xf numFmtId="0" fontId="33" fillId="0" borderId="0" xfId="8" applyFont="1" applyAlignment="1">
      <alignment vertical="center"/>
    </xf>
    <xf numFmtId="0" fontId="4" fillId="0" borderId="2" xfId="0" applyFont="1" applyBorder="1" applyAlignment="1">
      <alignment horizontal="justify" vertical="center"/>
    </xf>
    <xf numFmtId="0" fontId="9" fillId="0" borderId="0" xfId="0" applyFont="1" applyAlignment="1">
      <alignment horizontal="justify" vertical="center"/>
    </xf>
    <xf numFmtId="0" fontId="10" fillId="0" borderId="0" xfId="0" applyFont="1" applyAlignment="1">
      <alignment horizontal="right" vertical="top"/>
    </xf>
    <xf numFmtId="0" fontId="9" fillId="3" borderId="0" xfId="0" applyFont="1" applyFill="1" applyAlignment="1">
      <alignment horizontal="justify" vertical="center"/>
    </xf>
    <xf numFmtId="0" fontId="6" fillId="4" borderId="12" xfId="0" applyFont="1" applyFill="1" applyBorder="1" applyAlignment="1">
      <alignment horizontal="center" vertical="center"/>
    </xf>
    <xf numFmtId="0" fontId="6" fillId="4" borderId="2" xfId="0" applyFont="1" applyFill="1" applyBorder="1" applyAlignment="1">
      <alignment horizontal="justify" vertical="center"/>
    </xf>
    <xf numFmtId="0" fontId="20" fillId="4" borderId="13" xfId="0" applyFont="1" applyFill="1" applyBorder="1" applyAlignment="1">
      <alignment horizontal="justify" vertical="center"/>
    </xf>
    <xf numFmtId="4" fontId="42" fillId="2" borderId="0" xfId="8" applyNumberFormat="1" applyFont="1" applyFill="1" applyAlignment="1">
      <alignment horizontal="center" vertical="center"/>
    </xf>
    <xf numFmtId="0" fontId="28" fillId="0" borderId="0" xfId="0" applyFont="1" applyAlignment="1">
      <alignment vertical="top"/>
    </xf>
    <xf numFmtId="0" fontId="9" fillId="0" borderId="0" xfId="0" applyFont="1" applyAlignment="1">
      <alignment horizontal="justify" vertical="top" wrapText="1"/>
    </xf>
    <xf numFmtId="0" fontId="13" fillId="0" borderId="0" xfId="0" applyFont="1" applyAlignment="1">
      <alignment horizontal="justify" vertical="top" wrapText="1"/>
    </xf>
    <xf numFmtId="0" fontId="10" fillId="0" borderId="0" xfId="0" applyFont="1" applyAlignment="1">
      <alignment horizontal="justify" vertical="top"/>
    </xf>
    <xf numFmtId="0" fontId="10" fillId="0" borderId="0" xfId="0" applyFont="1" applyAlignment="1">
      <alignment vertical="top"/>
    </xf>
    <xf numFmtId="0" fontId="10" fillId="0" borderId="0" xfId="0" applyFont="1" applyAlignment="1">
      <alignment horizontal="right" vertical="center"/>
    </xf>
    <xf numFmtId="4" fontId="38" fillId="0" borderId="0" xfId="8" applyNumberFormat="1" applyFont="1" applyAlignment="1">
      <alignment horizontal="left" vertical="center"/>
    </xf>
    <xf numFmtId="4" fontId="11" fillId="0" borderId="0" xfId="8" applyNumberFormat="1" applyFont="1" applyAlignment="1">
      <alignment horizontal="justify" vertical="top"/>
    </xf>
    <xf numFmtId="4" fontId="47" fillId="0" borderId="0" xfId="8" applyNumberFormat="1" applyFont="1" applyAlignment="1">
      <alignment horizontal="justify" vertical="top"/>
    </xf>
    <xf numFmtId="0" fontId="9" fillId="0" borderId="0" xfId="0" applyFont="1" applyAlignment="1">
      <alignment horizontal="justify" vertical="center" wrapText="1"/>
    </xf>
    <xf numFmtId="0" fontId="48" fillId="0" borderId="0" xfId="0" applyFont="1" applyAlignment="1">
      <alignment vertical="top"/>
    </xf>
    <xf numFmtId="0" fontId="13" fillId="0" borderId="0" xfId="8" applyFont="1" applyAlignment="1">
      <alignment horizontal="justify" vertical="center"/>
    </xf>
    <xf numFmtId="0" fontId="50" fillId="0" borderId="0" xfId="0" applyFont="1" applyAlignment="1">
      <alignment horizontal="justify" vertical="center"/>
    </xf>
    <xf numFmtId="0" fontId="11" fillId="0" borderId="0" xfId="0" applyFont="1" applyAlignment="1">
      <alignment horizontal="justify" vertical="center"/>
    </xf>
    <xf numFmtId="0" fontId="49" fillId="0" borderId="0" xfId="0" applyFont="1" applyAlignment="1">
      <alignment horizontal="right" vertical="top"/>
    </xf>
    <xf numFmtId="0" fontId="7" fillId="0" borderId="0" xfId="0" applyFont="1" applyAlignment="1">
      <alignment horizontal="right" vertical="top"/>
    </xf>
    <xf numFmtId="0" fontId="51" fillId="0" borderId="0" xfId="0" applyFont="1" applyAlignment="1">
      <alignment horizontal="justify" vertical="top"/>
    </xf>
    <xf numFmtId="0" fontId="52" fillId="0" borderId="0" xfId="0" applyFont="1" applyAlignment="1">
      <alignment horizontal="justify" vertical="top"/>
    </xf>
    <xf numFmtId="0" fontId="18" fillId="4" borderId="10" xfId="0" applyFont="1" applyFill="1" applyBorder="1" applyAlignment="1">
      <alignment horizontal="center" vertical="center"/>
    </xf>
    <xf numFmtId="0" fontId="46" fillId="0" borderId="0" xfId="0" applyFont="1" applyAlignment="1">
      <alignment horizontal="right"/>
    </xf>
    <xf numFmtId="0" fontId="10" fillId="0" borderId="0" xfId="8" applyFont="1" applyAlignment="1">
      <alignment horizontal="center" vertical="center"/>
    </xf>
    <xf numFmtId="0" fontId="14" fillId="0" borderId="0" xfId="8" applyFont="1" applyAlignment="1">
      <alignment horizontal="center" vertical="center"/>
    </xf>
    <xf numFmtId="0" fontId="10" fillId="0" borderId="0" xfId="8" applyFont="1" applyAlignment="1">
      <alignment horizontal="justify" vertical="center"/>
    </xf>
    <xf numFmtId="0" fontId="10" fillId="0" borderId="0" xfId="8" applyFont="1" applyAlignment="1">
      <alignment horizontal="left" vertical="center"/>
    </xf>
    <xf numFmtId="0" fontId="3" fillId="0" borderId="0" xfId="0" applyFont="1" applyAlignment="1">
      <alignment horizontal="justify" vertical="center"/>
    </xf>
    <xf numFmtId="0" fontId="18" fillId="4" borderId="9" xfId="0" applyFont="1" applyFill="1" applyBorder="1" applyAlignment="1">
      <alignment horizontal="left" vertical="center"/>
    </xf>
    <xf numFmtId="0" fontId="46" fillId="4" borderId="11" xfId="0" applyFont="1" applyFill="1" applyBorder="1" applyAlignment="1">
      <alignment horizontal="right" vertical="center"/>
    </xf>
    <xf numFmtId="0" fontId="2" fillId="0" borderId="2" xfId="0" applyFont="1" applyBorder="1" applyAlignment="1">
      <alignment horizontal="justify" vertical="center" wrapText="1"/>
    </xf>
    <xf numFmtId="0" fontId="8" fillId="0" borderId="0" xfId="0" applyFont="1" applyAlignment="1">
      <alignment vertical="center"/>
    </xf>
    <xf numFmtId="0" fontId="9" fillId="0" borderId="0" xfId="0" applyFont="1" applyAlignment="1">
      <alignment vertical="center"/>
    </xf>
    <xf numFmtId="0" fontId="13" fillId="0" borderId="0" xfId="0" applyFont="1" applyAlignment="1">
      <alignment vertical="center"/>
    </xf>
    <xf numFmtId="0" fontId="11" fillId="0" borderId="0" xfId="0" applyFont="1" applyAlignment="1">
      <alignment vertical="center"/>
    </xf>
    <xf numFmtId="0" fontId="10" fillId="0" borderId="0" xfId="9" applyAlignment="1">
      <alignment horizontal="justify" vertical="center"/>
    </xf>
    <xf numFmtId="0" fontId="33" fillId="0" borderId="0" xfId="8" applyFont="1" applyAlignment="1">
      <alignment horizontal="center" vertical="center"/>
    </xf>
    <xf numFmtId="0" fontId="13" fillId="0" borderId="0" xfId="0" applyFont="1" applyAlignment="1">
      <alignment horizontal="right" vertical="center"/>
    </xf>
    <xf numFmtId="0" fontId="54" fillId="0" borderId="0" xfId="1" applyFont="1" applyAlignment="1">
      <alignment horizontal="justify" vertical="center"/>
    </xf>
    <xf numFmtId="0" fontId="10" fillId="0" borderId="0" xfId="0" applyFont="1" applyAlignment="1">
      <alignment horizontal="center" vertical="top"/>
    </xf>
    <xf numFmtId="0" fontId="42" fillId="0" borderId="0" xfId="1" applyFont="1" applyAlignment="1">
      <alignment horizontal="right"/>
    </xf>
    <xf numFmtId="164" fontId="17" fillId="0" borderId="13" xfId="0" applyNumberFormat="1" applyFont="1" applyBorder="1" applyAlignment="1">
      <alignment horizontal="justify" vertical="center"/>
    </xf>
    <xf numFmtId="0" fontId="14" fillId="3" borderId="0" xfId="0" applyFont="1" applyFill="1" applyAlignment="1">
      <alignment horizontal="justify" vertical="top"/>
    </xf>
    <xf numFmtId="0" fontId="10" fillId="0" borderId="0" xfId="8" applyFont="1" applyAlignment="1">
      <alignment horizontal="justify" vertical="top" wrapText="1"/>
    </xf>
    <xf numFmtId="0" fontId="14" fillId="3" borderId="0" xfId="0" applyFont="1" applyFill="1" applyAlignment="1">
      <alignment horizontal="justify" vertical="center"/>
    </xf>
    <xf numFmtId="14" fontId="10" fillId="0" borderId="0" xfId="0" applyNumberFormat="1" applyFont="1" applyAlignment="1">
      <alignment horizontal="right" vertical="top"/>
    </xf>
    <xf numFmtId="0" fontId="10" fillId="5" borderId="0" xfId="0" applyFont="1" applyFill="1" applyAlignment="1">
      <alignment vertical="top"/>
    </xf>
    <xf numFmtId="0" fontId="14" fillId="0" borderId="0" xfId="0" applyFont="1" applyAlignment="1">
      <alignment horizontal="right" vertical="top"/>
    </xf>
    <xf numFmtId="0" fontId="10" fillId="0" borderId="0" xfId="0" applyFont="1" applyAlignment="1">
      <alignment horizontal="justify" vertical="top"/>
    </xf>
    <xf numFmtId="0" fontId="14" fillId="3" borderId="0" xfId="0" applyFont="1" applyFill="1" applyAlignment="1">
      <alignment horizontal="justify" vertical="center"/>
    </xf>
    <xf numFmtId="0" fontId="14" fillId="0" borderId="0" xfId="0" applyFont="1" applyAlignment="1">
      <alignment horizontal="justify" vertical="top"/>
    </xf>
    <xf numFmtId="0" fontId="8" fillId="0" borderId="0" xfId="0" applyFont="1" applyAlignment="1">
      <alignment horizontal="justify" vertical="top"/>
    </xf>
    <xf numFmtId="0" fontId="14" fillId="3" borderId="0" xfId="0" applyFont="1" applyFill="1" applyAlignment="1">
      <alignment horizontal="justify" vertical="top"/>
    </xf>
    <xf numFmtId="0" fontId="8" fillId="0" borderId="0" xfId="0" applyFont="1" applyAlignment="1">
      <alignment vertical="top"/>
    </xf>
    <xf numFmtId="0" fontId="10" fillId="0" borderId="0" xfId="0" applyFont="1" applyAlignment="1">
      <alignment horizontal="justify" vertical="top" wrapText="1"/>
    </xf>
    <xf numFmtId="0" fontId="10" fillId="0" borderId="0" xfId="0" applyFont="1" applyAlignment="1">
      <alignment vertical="top"/>
    </xf>
    <xf numFmtId="0" fontId="10" fillId="0" borderId="0" xfId="0" applyFont="1" applyAlignment="1">
      <alignment horizontal="left" vertical="top"/>
    </xf>
    <xf numFmtId="0" fontId="14" fillId="0" borderId="0" xfId="0" applyFont="1" applyAlignment="1">
      <alignment horizontal="justify" vertical="top" wrapText="1"/>
    </xf>
    <xf numFmtId="0" fontId="14" fillId="0" borderId="0" xfId="0" applyFont="1" applyAlignment="1">
      <alignment horizontal="center" vertical="center" wrapText="1"/>
    </xf>
    <xf numFmtId="0" fontId="14" fillId="0" borderId="0" xfId="0" applyFont="1" applyAlignment="1">
      <alignment horizontal="center" vertical="top"/>
    </xf>
    <xf numFmtId="0" fontId="20" fillId="0" borderId="15" xfId="0" applyFont="1" applyBorder="1" applyAlignment="1">
      <alignment vertical="center"/>
    </xf>
    <xf numFmtId="0" fontId="20" fillId="0" borderId="1" xfId="0" applyFont="1" applyBorder="1" applyAlignment="1">
      <alignment vertical="center"/>
    </xf>
    <xf numFmtId="0" fontId="9" fillId="3" borderId="0" xfId="0" applyFont="1" applyFill="1" applyAlignment="1">
      <alignment horizontal="justify" vertical="top"/>
    </xf>
    <xf numFmtId="0" fontId="8" fillId="0" borderId="0" xfId="0" applyFont="1" applyAlignment="1">
      <alignment horizontal="justify" vertical="top" wrapText="1"/>
    </xf>
    <xf numFmtId="0" fontId="56" fillId="0" borderId="0" xfId="0" applyFont="1" applyAlignment="1">
      <alignment horizontal="justify" vertical="top"/>
    </xf>
    <xf numFmtId="0" fontId="10" fillId="5" borderId="0" xfId="0" applyFont="1" applyFill="1" applyAlignment="1">
      <alignment horizontal="justify" vertical="top"/>
    </xf>
    <xf numFmtId="0" fontId="11" fillId="0" borderId="0" xfId="0" applyFont="1" applyAlignment="1">
      <alignment horizontal="justify" vertical="top"/>
    </xf>
    <xf numFmtId="0" fontId="9" fillId="0" borderId="0" xfId="0" applyFont="1" applyAlignment="1">
      <alignment horizontal="justify" vertical="top"/>
    </xf>
    <xf numFmtId="0" fontId="10" fillId="0" borderId="0" xfId="0" applyFont="1" applyAlignment="1">
      <alignment horizontal="justify" vertical="center"/>
    </xf>
    <xf numFmtId="0" fontId="11" fillId="2" borderId="0" xfId="0" applyFont="1" applyFill="1" applyAlignment="1">
      <alignment horizontal="justify" vertical="center"/>
    </xf>
    <xf numFmtId="0" fontId="25" fillId="0" borderId="0" xfId="0" applyFont="1" applyAlignment="1">
      <alignment horizontal="center" vertical="center"/>
    </xf>
    <xf numFmtId="0" fontId="9" fillId="0" borderId="0" xfId="0" applyFont="1" applyAlignment="1">
      <alignment horizontal="center" vertical="top"/>
    </xf>
    <xf numFmtId="0" fontId="29" fillId="0" borderId="0" xfId="0" applyFont="1" applyAlignment="1">
      <alignment horizontal="center" vertical="center"/>
    </xf>
    <xf numFmtId="0" fontId="9" fillId="3" borderId="0" xfId="0" applyFont="1" applyFill="1" applyAlignment="1">
      <alignment horizontal="justify" vertical="center"/>
    </xf>
    <xf numFmtId="0" fontId="42" fillId="0" borderId="0" xfId="0" applyFont="1" applyAlignment="1">
      <alignment horizontal="right" vertical="center"/>
    </xf>
    <xf numFmtId="49" fontId="29" fillId="0" borderId="0" xfId="0" applyNumberFormat="1" applyFont="1" applyAlignment="1">
      <alignment horizontal="justify" vertical="center"/>
    </xf>
    <xf numFmtId="0" fontId="10" fillId="5" borderId="0" xfId="0" applyFont="1" applyFill="1" applyAlignment="1">
      <alignment vertical="top"/>
    </xf>
    <xf numFmtId="0" fontId="7" fillId="5" borderId="0" xfId="0" applyFont="1" applyFill="1" applyAlignment="1">
      <alignment horizontal="justify" vertical="top"/>
    </xf>
    <xf numFmtId="0" fontId="8" fillId="0" borderId="0" xfId="0" applyFont="1" applyAlignment="1">
      <alignment horizontal="left" vertical="top"/>
    </xf>
    <xf numFmtId="0" fontId="9" fillId="0" borderId="0" xfId="0" applyFont="1" applyAlignment="1">
      <alignment vertical="top"/>
    </xf>
    <xf numFmtId="0" fontId="10" fillId="5" borderId="0" xfId="0" applyFont="1" applyFill="1" applyAlignment="1">
      <alignment horizontal="justify" vertical="top" wrapText="1"/>
    </xf>
    <xf numFmtId="0" fontId="15" fillId="0" borderId="0" xfId="0" applyFont="1" applyAlignment="1">
      <alignment horizontal="justify" vertical="top"/>
    </xf>
    <xf numFmtId="0" fontId="6" fillId="0" borderId="8" xfId="0" applyFont="1" applyBorder="1" applyAlignment="1">
      <alignment horizontal="left" vertical="center"/>
    </xf>
    <xf numFmtId="0" fontId="6" fillId="0" borderId="14" xfId="0" applyFont="1" applyBorder="1" applyAlignment="1">
      <alignment horizontal="left" vertical="center"/>
    </xf>
    <xf numFmtId="0" fontId="6" fillId="0" borderId="5" xfId="0" applyFont="1" applyBorder="1" applyAlignment="1">
      <alignment horizontal="left" vertical="center"/>
    </xf>
    <xf numFmtId="0" fontId="38" fillId="2" borderId="0" xfId="0" applyFont="1" applyFill="1" applyAlignment="1">
      <alignment horizontal="justify" vertical="center"/>
    </xf>
    <xf numFmtId="0" fontId="26" fillId="0" borderId="0" xfId="1" applyFont="1" applyAlignment="1">
      <alignment horizontal="center"/>
    </xf>
    <xf numFmtId="0" fontId="10" fillId="0" borderId="0" xfId="1"/>
    <xf numFmtId="0" fontId="16" fillId="0" borderId="0" xfId="1" applyFont="1" applyAlignment="1">
      <alignment horizontal="center"/>
    </xf>
    <xf numFmtId="0" fontId="26" fillId="0" borderId="3" xfId="1" applyFont="1" applyBorder="1" applyAlignment="1">
      <alignment horizontal="center"/>
    </xf>
    <xf numFmtId="0" fontId="10" fillId="0" borderId="0" xfId="1" applyAlignment="1">
      <alignment horizontal="center"/>
    </xf>
    <xf numFmtId="0" fontId="10" fillId="0" borderId="1" xfId="1" applyBorder="1" applyAlignment="1">
      <alignment horizontal="center"/>
    </xf>
    <xf numFmtId="0" fontId="30" fillId="0" borderId="4" xfId="1" applyFont="1" applyBorder="1" applyAlignment="1">
      <alignment horizontal="center" vertical="center"/>
    </xf>
    <xf numFmtId="0" fontId="17" fillId="0" borderId="1" xfId="1" applyFont="1" applyBorder="1" applyAlignment="1">
      <alignment horizontal="justify"/>
    </xf>
    <xf numFmtId="0" fontId="21" fillId="0" borderId="0" xfId="1" applyFont="1"/>
    <xf numFmtId="0" fontId="25" fillId="0" borderId="7" xfId="1" applyFont="1" applyBorder="1" applyAlignment="1">
      <alignment horizontal="justify" vertical="center"/>
    </xf>
    <xf numFmtId="0" fontId="25" fillId="0" borderId="19" xfId="1" applyFont="1" applyBorder="1" applyAlignment="1">
      <alignment horizontal="justify" vertical="center"/>
    </xf>
    <xf numFmtId="0" fontId="25" fillId="0" borderId="17" xfId="1" applyFont="1" applyBorder="1" applyAlignment="1">
      <alignment horizontal="justify" vertical="center"/>
    </xf>
    <xf numFmtId="0" fontId="25" fillId="0" borderId="18" xfId="1" applyFont="1" applyBorder="1" applyAlignment="1">
      <alignment horizontal="justify" vertical="center"/>
    </xf>
    <xf numFmtId="0" fontId="31" fillId="0" borderId="0" xfId="1" applyFont="1" applyAlignment="1">
      <alignment horizontal="center" vertical="center"/>
    </xf>
    <xf numFmtId="0" fontId="16" fillId="0" borderId="1" xfId="0" applyFont="1" applyBorder="1" applyAlignment="1">
      <alignment horizontal="left" vertical="center"/>
    </xf>
    <xf numFmtId="0" fontId="21" fillId="0" borderId="0" xfId="1" applyFont="1" applyAlignment="1">
      <alignment horizontal="center"/>
    </xf>
    <xf numFmtId="0" fontId="33" fillId="0" borderId="0" xfId="1" applyFont="1" applyAlignment="1">
      <alignment horizontal="justify" vertical="center"/>
    </xf>
    <xf numFmtId="0" fontId="32" fillId="0" borderId="0" xfId="1" applyFont="1" applyAlignment="1">
      <alignment horizontal="justify" vertical="center"/>
    </xf>
    <xf numFmtId="0" fontId="32" fillId="0" borderId="0" xfId="1" applyFont="1" applyAlignment="1">
      <alignment horizontal="center"/>
    </xf>
    <xf numFmtId="0" fontId="10" fillId="0" borderId="0" xfId="8" applyFont="1" applyAlignment="1">
      <alignment horizontal="justify" vertical="top" wrapText="1"/>
    </xf>
    <xf numFmtId="0" fontId="10" fillId="0" borderId="0" xfId="9" applyAlignment="1">
      <alignment horizontal="justify" vertical="top"/>
    </xf>
    <xf numFmtId="0" fontId="10" fillId="0" borderId="0" xfId="8" applyFont="1" applyAlignment="1">
      <alignment horizontal="justify" vertical="top"/>
    </xf>
    <xf numFmtId="0" fontId="14" fillId="5" borderId="0" xfId="8" applyFont="1" applyFill="1" applyAlignment="1">
      <alignment horizontal="center" vertical="top"/>
    </xf>
    <xf numFmtId="0" fontId="10" fillId="5" borderId="0" xfId="8" applyFont="1" applyFill="1" applyAlignment="1">
      <alignment horizontal="justify" vertical="top"/>
    </xf>
    <xf numFmtId="0" fontId="10" fillId="5" borderId="0" xfId="9" applyFill="1" applyAlignment="1">
      <alignment horizontal="justify" vertical="top"/>
    </xf>
    <xf numFmtId="0" fontId="10" fillId="5" borderId="0" xfId="8" applyFont="1" applyFill="1" applyAlignment="1">
      <alignment horizontal="justify" vertical="top" wrapText="1"/>
    </xf>
    <xf numFmtId="0" fontId="14" fillId="0" borderId="0" xfId="8" applyFont="1" applyAlignment="1">
      <alignment horizontal="center" vertical="top"/>
    </xf>
    <xf numFmtId="0" fontId="14" fillId="0" borderId="0" xfId="9" applyFont="1" applyAlignment="1">
      <alignment horizontal="center" vertical="top"/>
    </xf>
    <xf numFmtId="0" fontId="10" fillId="0" borderId="0" xfId="7" applyAlignment="1">
      <alignment horizontal="justify" vertical="top"/>
    </xf>
    <xf numFmtId="0" fontId="14" fillId="0" borderId="0" xfId="7" applyFont="1" applyAlignment="1">
      <alignment horizontal="center" vertical="top"/>
    </xf>
    <xf numFmtId="0" fontId="10" fillId="5" borderId="0" xfId="8" applyFont="1" applyFill="1" applyAlignment="1">
      <alignment horizontal="justify" vertical="center" wrapText="1"/>
    </xf>
    <xf numFmtId="0" fontId="10" fillId="5" borderId="0" xfId="9" applyFill="1" applyAlignment="1">
      <alignment horizontal="justify" vertical="center"/>
    </xf>
    <xf numFmtId="0" fontId="14" fillId="5" borderId="0" xfId="8" applyFont="1" applyFill="1" applyAlignment="1">
      <alignment horizontal="justify" vertical="top" wrapText="1"/>
    </xf>
    <xf numFmtId="0" fontId="14" fillId="5" borderId="0" xfId="9" applyFont="1" applyFill="1" applyAlignment="1">
      <alignment horizontal="justify" vertical="top"/>
    </xf>
    <xf numFmtId="0" fontId="10" fillId="0" borderId="0" xfId="8" applyFont="1" applyAlignment="1">
      <alignment horizontal="left" vertical="top" wrapText="1"/>
    </xf>
    <xf numFmtId="0" fontId="11" fillId="0" borderId="0" xfId="8" applyFont="1" applyAlignment="1">
      <alignment horizontal="justify" vertical="top"/>
    </xf>
    <xf numFmtId="0" fontId="11" fillId="0" borderId="0" xfId="9" applyFont="1" applyAlignment="1">
      <alignment horizontal="justify" vertical="top"/>
    </xf>
    <xf numFmtId="0" fontId="10" fillId="0" borderId="0" xfId="8" applyFont="1" applyAlignment="1">
      <alignment horizontal="center" vertical="center"/>
    </xf>
    <xf numFmtId="0" fontId="10" fillId="0" borderId="0" xfId="9" applyAlignment="1">
      <alignment horizontal="center" vertical="center"/>
    </xf>
    <xf numFmtId="4" fontId="10" fillId="0" borderId="0" xfId="8" applyNumberFormat="1" applyFont="1" applyAlignment="1">
      <alignment horizontal="center" vertical="center"/>
    </xf>
    <xf numFmtId="0" fontId="10" fillId="0" borderId="0" xfId="7" applyAlignment="1">
      <alignment horizontal="center" vertical="center"/>
    </xf>
    <xf numFmtId="0" fontId="26" fillId="0" borderId="0" xfId="8" applyFont="1" applyAlignment="1">
      <alignment horizontal="center" vertical="center"/>
    </xf>
    <xf numFmtId="0" fontId="14" fillId="0" borderId="0" xfId="8" applyFont="1" applyAlignment="1">
      <alignment horizontal="center" vertical="center"/>
    </xf>
    <xf numFmtId="0" fontId="14" fillId="0" borderId="0" xfId="9" applyFont="1" applyAlignment="1">
      <alignment horizontal="justify" vertical="center"/>
    </xf>
    <xf numFmtId="0" fontId="10" fillId="0" borderId="0" xfId="8" applyFont="1" applyAlignment="1">
      <alignment horizontal="justify" vertical="center"/>
    </xf>
    <xf numFmtId="0" fontId="10" fillId="0" borderId="0" xfId="9" applyAlignment="1">
      <alignment horizontal="justify" vertical="center"/>
    </xf>
    <xf numFmtId="0" fontId="10" fillId="0" borderId="0" xfId="8" applyFont="1" applyAlignment="1">
      <alignment horizontal="center" vertical="top"/>
    </xf>
    <xf numFmtId="0" fontId="10" fillId="0" borderId="0" xfId="9" applyAlignment="1">
      <alignment horizontal="center"/>
    </xf>
    <xf numFmtId="4" fontId="10" fillId="0" borderId="0" xfId="8" applyNumberFormat="1" applyFont="1" applyAlignment="1">
      <alignment horizontal="center"/>
    </xf>
    <xf numFmtId="4" fontId="11" fillId="2" borderId="0" xfId="8" applyNumberFormat="1" applyFont="1" applyFill="1" applyAlignment="1">
      <alignment horizontal="justify" vertical="center"/>
    </xf>
    <xf numFmtId="0" fontId="24" fillId="0" borderId="0" xfId="8" applyFont="1" applyAlignment="1">
      <alignment horizontal="center" vertical="center"/>
    </xf>
    <xf numFmtId="0" fontId="24" fillId="0" borderId="0" xfId="9" applyFont="1" applyAlignment="1">
      <alignment horizontal="center" vertical="center"/>
    </xf>
    <xf numFmtId="168" fontId="36" fillId="0" borderId="0" xfId="8" applyNumberFormat="1" applyFont="1" applyAlignment="1">
      <alignment horizontal="center" vertical="top"/>
    </xf>
    <xf numFmtId="168" fontId="36" fillId="0" borderId="0" xfId="9" applyNumberFormat="1" applyFont="1" applyAlignment="1">
      <alignment horizontal="center" vertical="top"/>
    </xf>
    <xf numFmtId="0" fontId="14" fillId="0" borderId="20" xfId="9" applyFont="1" applyBorder="1" applyAlignment="1">
      <alignment horizontal="justify" vertical="center"/>
    </xf>
    <xf numFmtId="0" fontId="10" fillId="0" borderId="20" xfId="9" applyBorder="1" applyAlignment="1">
      <alignment horizontal="justify" vertical="center"/>
    </xf>
    <xf numFmtId="0" fontId="10" fillId="0" borderId="21" xfId="9" applyBorder="1" applyAlignment="1">
      <alignment horizontal="justify" vertical="center"/>
    </xf>
    <xf numFmtId="0" fontId="10" fillId="0" borderId="0" xfId="8" applyFont="1" applyAlignment="1">
      <alignment horizontal="left" vertical="center"/>
    </xf>
    <xf numFmtId="0" fontId="14" fillId="0" borderId="15" xfId="0" applyFont="1" applyBorder="1" applyAlignment="1">
      <alignment vertical="center"/>
    </xf>
    <xf numFmtId="0" fontId="14" fillId="0" borderId="1" xfId="0" applyFont="1" applyBorder="1" applyAlignment="1">
      <alignment vertical="center"/>
    </xf>
    <xf numFmtId="0" fontId="52" fillId="0" borderId="0" xfId="0" applyFont="1" applyAlignment="1">
      <alignment horizontal="justify" vertical="center"/>
    </xf>
    <xf numFmtId="0" fontId="51" fillId="0" borderId="0" xfId="0" applyFont="1" applyAlignment="1">
      <alignment vertical="top"/>
    </xf>
    <xf numFmtId="0" fontId="59" fillId="0" borderId="0" xfId="0" applyFont="1" applyAlignment="1">
      <alignment horizontal="left" vertical="center"/>
    </xf>
    <xf numFmtId="0" fontId="59" fillId="0" borderId="0" xfId="0" applyFont="1" applyAlignment="1">
      <alignment vertical="center"/>
    </xf>
    <xf numFmtId="0" fontId="59" fillId="0" borderId="0" xfId="0" applyFont="1" applyAlignment="1">
      <alignment horizontal="justify" vertical="center"/>
    </xf>
    <xf numFmtId="0" fontId="51" fillId="0" borderId="0" xfId="0" applyFont="1" applyAlignment="1">
      <alignment horizontal="justify" vertical="center"/>
    </xf>
    <xf numFmtId="0" fontId="52" fillId="0" borderId="0" xfId="0" applyFont="1" applyAlignment="1">
      <alignment vertical="center"/>
    </xf>
    <xf numFmtId="0" fontId="50" fillId="0" borderId="0" xfId="0" applyFont="1" applyAlignment="1">
      <alignment horizontal="justify" vertical="top"/>
    </xf>
    <xf numFmtId="0" fontId="60" fillId="0" borderId="0" xfId="0" applyFont="1" applyAlignment="1">
      <alignment horizontal="justify" vertical="top"/>
    </xf>
    <xf numFmtId="0" fontId="61" fillId="0" borderId="0" xfId="0" applyFont="1" applyAlignment="1">
      <alignment horizontal="left" vertical="center"/>
    </xf>
    <xf numFmtId="0" fontId="52" fillId="0" borderId="0" xfId="0" applyFont="1" applyAlignment="1">
      <alignment vertical="top"/>
    </xf>
    <xf numFmtId="0" fontId="48" fillId="0" borderId="0" xfId="0" applyFont="1" applyAlignment="1">
      <alignment vertical="top" wrapText="1"/>
    </xf>
    <xf numFmtId="0" fontId="50" fillId="0" borderId="0" xfId="0" applyFont="1" applyAlignment="1">
      <alignment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990099"/>
      <color rgb="FF0000FF"/>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3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3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1"/>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09" customWidth="1"/>
    <col min="14" max="14" width="2.5703125" style="1" customWidth="1"/>
    <col min="15" max="15" width="51.28515625" style="1" customWidth="1"/>
    <col min="16" max="16384" width="9.140625" style="1"/>
  </cols>
  <sheetData>
    <row r="1" spans="1:15" ht="12.75" customHeight="1">
      <c r="M1" s="131" t="s">
        <v>129</v>
      </c>
    </row>
    <row r="2" spans="1:15" ht="12.75" customHeight="1">
      <c r="M2" s="131"/>
    </row>
    <row r="3" spans="1:15" ht="12.75" customHeight="1">
      <c r="M3" s="131"/>
    </row>
    <row r="4" spans="1:15" ht="12.75" customHeight="1">
      <c r="M4" s="131"/>
    </row>
    <row r="5" spans="1:15" ht="9.9499999999999993" customHeight="1">
      <c r="M5" s="131"/>
    </row>
    <row r="6" spans="1:15" ht="15.95" customHeight="1">
      <c r="E6" s="65"/>
      <c r="F6" s="65"/>
      <c r="G6" s="65"/>
      <c r="H6" s="65"/>
      <c r="I6" s="65"/>
      <c r="J6" s="65"/>
      <c r="K6" s="84" t="s">
        <v>187</v>
      </c>
      <c r="M6" s="208"/>
    </row>
    <row r="7" spans="1:15" ht="14.1" customHeight="1">
      <c r="J7" s="49"/>
      <c r="K7" s="99"/>
      <c r="M7" s="208"/>
      <c r="O7" s="99"/>
    </row>
    <row r="8" spans="1:15" s="93" customFormat="1" ht="15.95" customHeight="1">
      <c r="A8" s="132" t="s">
        <v>160</v>
      </c>
      <c r="B8" s="132"/>
      <c r="C8" s="132"/>
      <c r="D8" s="132"/>
      <c r="E8" s="132"/>
      <c r="F8" s="132"/>
      <c r="G8" s="132"/>
      <c r="H8" s="132"/>
      <c r="I8" s="132"/>
      <c r="J8" s="132"/>
      <c r="K8" s="132"/>
      <c r="M8" s="208"/>
    </row>
    <row r="9" spans="1:15" ht="3" customHeight="1">
      <c r="A9" s="133"/>
      <c r="B9" s="133"/>
      <c r="C9" s="133"/>
      <c r="D9" s="133"/>
      <c r="E9" s="133"/>
      <c r="F9" s="133"/>
      <c r="G9" s="133"/>
      <c r="H9" s="133"/>
      <c r="I9" s="133"/>
      <c r="J9" s="133"/>
      <c r="K9" s="133"/>
      <c r="M9" s="208"/>
    </row>
    <row r="10" spans="1:15" s="93" customFormat="1" ht="15.95" customHeight="1">
      <c r="A10" s="134" t="s">
        <v>219</v>
      </c>
      <c r="B10" s="134"/>
      <c r="C10" s="134"/>
      <c r="D10" s="134"/>
      <c r="E10" s="134"/>
      <c r="F10" s="134"/>
      <c r="G10" s="134"/>
      <c r="H10" s="134"/>
      <c r="I10" s="134"/>
      <c r="J10" s="134"/>
      <c r="K10" s="134"/>
      <c r="M10" s="208"/>
    </row>
    <row r="11" spans="1:15" ht="3" customHeight="1">
      <c r="A11" s="133"/>
      <c r="B11" s="133"/>
      <c r="C11" s="133"/>
      <c r="D11" s="133"/>
      <c r="E11" s="133"/>
      <c r="F11" s="133"/>
      <c r="G11" s="133"/>
      <c r="H11" s="133"/>
      <c r="I11" s="133"/>
      <c r="J11" s="133"/>
      <c r="K11" s="133"/>
    </row>
    <row r="12" spans="1:15" ht="32.1" customHeight="1">
      <c r="A12" s="137" t="s">
        <v>218</v>
      </c>
      <c r="B12" s="137"/>
      <c r="C12" s="137"/>
      <c r="D12" s="137"/>
      <c r="E12" s="137"/>
      <c r="F12" s="137"/>
      <c r="G12" s="137"/>
      <c r="H12" s="137"/>
      <c r="I12" s="137"/>
      <c r="J12" s="137"/>
      <c r="K12" s="137"/>
      <c r="M12" s="210" t="s">
        <v>221</v>
      </c>
      <c r="O12" s="41"/>
    </row>
    <row r="13" spans="1:15" ht="9.9499999999999993" customHeight="1">
      <c r="A13" s="136"/>
      <c r="B13" s="136"/>
      <c r="C13" s="136"/>
      <c r="D13" s="136"/>
      <c r="E13" s="136"/>
      <c r="F13" s="136"/>
      <c r="G13" s="136"/>
      <c r="H13" s="136"/>
      <c r="I13" s="136"/>
      <c r="J13" s="136"/>
      <c r="K13" s="136"/>
      <c r="M13" s="210" t="s">
        <v>218</v>
      </c>
    </row>
    <row r="14" spans="1:15" ht="9.9499999999999993" customHeight="1">
      <c r="A14" s="115"/>
      <c r="B14" s="115"/>
      <c r="C14" s="115"/>
      <c r="D14" s="115"/>
      <c r="E14" s="115"/>
      <c r="F14" s="115"/>
      <c r="G14" s="115"/>
      <c r="H14" s="115"/>
      <c r="I14" s="115"/>
      <c r="J14" s="115"/>
      <c r="K14" s="115"/>
      <c r="M14" s="211" t="s">
        <v>220</v>
      </c>
    </row>
    <row r="15" spans="1:15" ht="12.75" customHeight="1">
      <c r="A15" s="113" t="s">
        <v>153</v>
      </c>
      <c r="B15" s="113"/>
      <c r="C15" s="113"/>
      <c r="D15" s="113"/>
      <c r="E15" s="113"/>
      <c r="F15" s="113"/>
      <c r="G15" s="113"/>
      <c r="H15" s="113"/>
      <c r="I15" s="113"/>
      <c r="J15" s="113"/>
      <c r="K15" s="113"/>
      <c r="M15" s="212" t="s">
        <v>219</v>
      </c>
      <c r="O15" s="42"/>
    </row>
    <row r="16" spans="1:15" s="3" customFormat="1" ht="5.0999999999999996" customHeight="1">
      <c r="A16" s="113"/>
      <c r="B16" s="113"/>
      <c r="C16" s="113"/>
      <c r="D16" s="113"/>
      <c r="E16" s="113"/>
      <c r="F16" s="113"/>
      <c r="G16" s="113"/>
      <c r="H16" s="113"/>
      <c r="I16" s="113"/>
      <c r="J16" s="113"/>
      <c r="K16" s="113"/>
      <c r="M16" s="213"/>
    </row>
    <row r="17" spans="1:15" ht="39.75" customHeight="1">
      <c r="A17" s="110" t="s">
        <v>217</v>
      </c>
      <c r="B17" s="110"/>
      <c r="C17" s="110"/>
      <c r="D17" s="110"/>
      <c r="E17" s="110"/>
      <c r="F17" s="110"/>
      <c r="G17" s="110"/>
      <c r="H17" s="110"/>
      <c r="I17" s="110"/>
      <c r="J17" s="110"/>
      <c r="K17" s="110"/>
      <c r="M17" s="214"/>
      <c r="O17" s="67"/>
    </row>
    <row r="18" spans="1:15" ht="12.75" customHeight="1">
      <c r="A18" s="115"/>
      <c r="B18" s="115"/>
      <c r="C18" s="115"/>
      <c r="D18" s="115"/>
      <c r="E18" s="115"/>
      <c r="F18" s="115"/>
      <c r="G18" s="115"/>
      <c r="H18" s="115"/>
      <c r="I18" s="115"/>
      <c r="J18" s="115"/>
      <c r="K18" s="115"/>
      <c r="M18" s="214"/>
    </row>
    <row r="19" spans="1:15" s="58" customFormat="1" ht="12.75" customHeight="1">
      <c r="A19" s="60" t="s">
        <v>0</v>
      </c>
      <c r="B19" s="135" t="s">
        <v>41</v>
      </c>
      <c r="C19" s="135"/>
      <c r="D19" s="135"/>
      <c r="E19" s="135"/>
      <c r="F19" s="135"/>
      <c r="G19" s="135"/>
      <c r="H19" s="135"/>
      <c r="I19" s="135"/>
      <c r="J19" s="135"/>
      <c r="K19" s="135"/>
      <c r="M19" s="77"/>
    </row>
    <row r="20" spans="1:15" s="3" customFormat="1" ht="5.0999999999999996" customHeight="1">
      <c r="A20" s="113"/>
      <c r="B20" s="113"/>
      <c r="C20" s="113"/>
      <c r="D20" s="113"/>
      <c r="E20" s="113"/>
      <c r="F20" s="113"/>
      <c r="G20" s="113"/>
      <c r="H20" s="113"/>
      <c r="I20" s="113"/>
      <c r="J20" s="113"/>
      <c r="K20" s="113"/>
      <c r="M20" s="213"/>
    </row>
    <row r="21" spans="1:15" s="3" customFormat="1" ht="12.75" customHeight="1">
      <c r="A21" s="113" t="s">
        <v>223</v>
      </c>
      <c r="B21" s="113"/>
      <c r="C21" s="113"/>
      <c r="D21" s="113"/>
      <c r="E21" s="113"/>
      <c r="F21" s="113"/>
      <c r="G21" s="113"/>
      <c r="H21" s="113"/>
      <c r="I21" s="113"/>
      <c r="J21" s="113"/>
      <c r="K21" s="113"/>
      <c r="M21" s="210" t="s">
        <v>222</v>
      </c>
    </row>
    <row r="22" spans="1:15" s="14" customFormat="1" ht="14.1" customHeight="1">
      <c r="A22" s="129" t="str">
        <f>M12</f>
        <v>Kupnja svjetiljki, stupova i pribora za izgradnju vanjske i javne rasvjete, za IVKOM d.d., Ivanec.</v>
      </c>
      <c r="B22" s="129"/>
      <c r="C22" s="129"/>
      <c r="D22" s="129"/>
      <c r="E22" s="129"/>
      <c r="F22" s="129"/>
      <c r="G22" s="129"/>
      <c r="H22" s="129"/>
      <c r="I22" s="129"/>
      <c r="J22" s="129"/>
      <c r="K22" s="129"/>
      <c r="M22" s="215"/>
    </row>
    <row r="23" spans="1:15" s="3" customFormat="1" ht="5.0999999999999996" customHeight="1">
      <c r="A23" s="113"/>
      <c r="B23" s="113"/>
      <c r="C23" s="113"/>
      <c r="D23" s="113"/>
      <c r="E23" s="113"/>
      <c r="F23" s="113"/>
      <c r="G23" s="113"/>
      <c r="H23" s="113"/>
      <c r="I23" s="113"/>
      <c r="J23" s="113"/>
      <c r="K23" s="113"/>
      <c r="M23" s="81"/>
    </row>
    <row r="24" spans="1:15" s="3" customFormat="1" ht="12.75" customHeight="1">
      <c r="A24" s="110" t="s">
        <v>147</v>
      </c>
      <c r="B24" s="110"/>
      <c r="C24" s="110"/>
      <c r="D24" s="110"/>
      <c r="E24" s="110"/>
      <c r="F24" s="110"/>
      <c r="G24" s="110"/>
      <c r="H24" s="110"/>
      <c r="I24" s="110"/>
      <c r="J24" s="110"/>
      <c r="K24" s="110"/>
      <c r="M24" s="82"/>
    </row>
    <row r="25" spans="1:15" s="14" customFormat="1" ht="26.1" customHeight="1">
      <c r="A25" s="110" t="s">
        <v>189</v>
      </c>
      <c r="B25" s="110"/>
      <c r="C25" s="110"/>
      <c r="D25" s="110"/>
      <c r="E25" s="110"/>
      <c r="F25" s="110"/>
      <c r="G25" s="110"/>
      <c r="H25" s="110"/>
      <c r="I25" s="110"/>
      <c r="J25" s="110"/>
      <c r="K25" s="110"/>
      <c r="M25" s="216"/>
      <c r="O25" s="66"/>
    </row>
    <row r="26" spans="1:15" s="58" customFormat="1" ht="12.75" customHeight="1">
      <c r="A26" s="70" t="s">
        <v>167</v>
      </c>
      <c r="B26" s="130" t="s">
        <v>179</v>
      </c>
      <c r="C26" s="130"/>
      <c r="D26" s="130"/>
      <c r="E26" s="130"/>
      <c r="F26" s="130"/>
      <c r="G26" s="130"/>
      <c r="H26" s="130"/>
      <c r="I26" s="130"/>
      <c r="J26" s="130"/>
      <c r="K26" s="130"/>
      <c r="M26" s="77"/>
      <c r="O26" s="74"/>
    </row>
    <row r="27" spans="1:15" s="58" customFormat="1" ht="12.75" customHeight="1">
      <c r="A27" s="78"/>
      <c r="B27" s="70" t="s">
        <v>0</v>
      </c>
      <c r="C27" s="130" t="s">
        <v>205</v>
      </c>
      <c r="D27" s="130"/>
      <c r="E27" s="130"/>
      <c r="F27" s="130"/>
      <c r="G27" s="130"/>
      <c r="H27" s="130"/>
      <c r="I27" s="130"/>
      <c r="J27" s="130"/>
      <c r="K27" s="130"/>
      <c r="M27" s="77"/>
      <c r="O27" s="74"/>
    </row>
    <row r="28" spans="1:15" s="58" customFormat="1" ht="12.75" customHeight="1">
      <c r="A28" s="78"/>
      <c r="B28" s="70" t="s">
        <v>1</v>
      </c>
      <c r="C28" s="110" t="s">
        <v>177</v>
      </c>
      <c r="D28" s="110"/>
      <c r="E28" s="110"/>
      <c r="F28" s="110"/>
      <c r="G28" s="110"/>
      <c r="H28" s="110"/>
      <c r="I28" s="110"/>
      <c r="J28" s="110"/>
      <c r="K28" s="110"/>
      <c r="M28" s="217"/>
      <c r="O28" s="74"/>
    </row>
    <row r="29" spans="1:15" s="58" customFormat="1" ht="12.75" customHeight="1">
      <c r="A29" s="78"/>
      <c r="B29" s="70" t="s">
        <v>2</v>
      </c>
      <c r="C29" s="130" t="s">
        <v>176</v>
      </c>
      <c r="D29" s="130"/>
      <c r="E29" s="130"/>
      <c r="F29" s="130"/>
      <c r="G29" s="130"/>
      <c r="H29" s="130"/>
      <c r="I29" s="130"/>
      <c r="J29" s="130"/>
      <c r="K29" s="130"/>
      <c r="M29" s="77"/>
      <c r="O29" s="74"/>
    </row>
    <row r="30" spans="1:15" s="58" customFormat="1" ht="12.75" customHeight="1">
      <c r="A30" s="80"/>
      <c r="B30" s="70" t="s">
        <v>3</v>
      </c>
      <c r="C30" s="110" t="s">
        <v>175</v>
      </c>
      <c r="D30" s="110"/>
      <c r="E30" s="110"/>
      <c r="F30" s="110"/>
      <c r="G30" s="110"/>
      <c r="H30" s="110"/>
      <c r="I30" s="110"/>
      <c r="J30" s="110"/>
      <c r="K30" s="110"/>
      <c r="M30" s="77"/>
      <c r="O30" s="74"/>
    </row>
    <row r="31" spans="1:15" s="58" customFormat="1" ht="12.75" customHeight="1">
      <c r="A31" s="80"/>
      <c r="B31" s="70" t="s">
        <v>4</v>
      </c>
      <c r="C31" s="110" t="s">
        <v>174</v>
      </c>
      <c r="D31" s="110"/>
      <c r="E31" s="110"/>
      <c r="F31" s="110"/>
      <c r="G31" s="110"/>
      <c r="H31" s="110"/>
      <c r="I31" s="110"/>
      <c r="J31" s="110"/>
      <c r="K31" s="110"/>
      <c r="M31" s="77"/>
      <c r="O31" s="74"/>
    </row>
    <row r="32" spans="1:15" s="58" customFormat="1" ht="26.1" customHeight="1">
      <c r="A32" s="80"/>
      <c r="B32" s="59" t="s">
        <v>143</v>
      </c>
      <c r="C32" s="110" t="s">
        <v>172</v>
      </c>
      <c r="D32" s="110"/>
      <c r="E32" s="110"/>
      <c r="F32" s="110"/>
      <c r="G32" s="110"/>
      <c r="H32" s="110"/>
      <c r="I32" s="110"/>
      <c r="J32" s="110"/>
      <c r="K32" s="110"/>
      <c r="M32" s="77"/>
      <c r="O32" s="74"/>
    </row>
    <row r="33" spans="1:15" s="58" customFormat="1" ht="12.75" customHeight="1">
      <c r="A33" s="80"/>
      <c r="B33" s="70" t="s">
        <v>149</v>
      </c>
      <c r="C33" s="110" t="s">
        <v>173</v>
      </c>
      <c r="D33" s="110"/>
      <c r="E33" s="110"/>
      <c r="F33" s="110"/>
      <c r="G33" s="110"/>
      <c r="H33" s="110"/>
      <c r="I33" s="110"/>
      <c r="J33" s="110"/>
      <c r="K33" s="110"/>
      <c r="M33" s="77"/>
      <c r="O33" s="74"/>
    </row>
    <row r="34" spans="1:15" s="58" customFormat="1" ht="38.1" customHeight="1">
      <c r="A34" s="59" t="s">
        <v>168</v>
      </c>
      <c r="B34" s="110" t="s">
        <v>180</v>
      </c>
      <c r="C34" s="110"/>
      <c r="D34" s="110"/>
      <c r="E34" s="110"/>
      <c r="F34" s="110"/>
      <c r="G34" s="110"/>
      <c r="H34" s="110"/>
      <c r="I34" s="110"/>
      <c r="J34" s="110"/>
      <c r="K34" s="110"/>
      <c r="M34" s="77"/>
      <c r="O34" s="74"/>
    </row>
    <row r="35" spans="1:15" s="58" customFormat="1" ht="26.1" customHeight="1">
      <c r="A35" s="79"/>
      <c r="B35" s="110" t="s">
        <v>171</v>
      </c>
      <c r="C35" s="110"/>
      <c r="D35" s="110"/>
      <c r="E35" s="110"/>
      <c r="F35" s="110"/>
      <c r="G35" s="110"/>
      <c r="H35" s="110"/>
      <c r="I35" s="110"/>
      <c r="J35" s="110"/>
      <c r="K35" s="110"/>
      <c r="M35" s="77"/>
      <c r="O35" s="74"/>
    </row>
    <row r="36" spans="1:15" s="14" customFormat="1" ht="26.1" customHeight="1">
      <c r="A36" s="128" t="s">
        <v>169</v>
      </c>
      <c r="B36" s="128"/>
      <c r="C36" s="128"/>
      <c r="D36" s="128"/>
      <c r="E36" s="128"/>
      <c r="F36" s="128"/>
      <c r="G36" s="128"/>
      <c r="H36" s="128"/>
      <c r="I36" s="128"/>
      <c r="J36" s="128"/>
      <c r="K36" s="128"/>
      <c r="M36" s="216"/>
      <c r="O36" s="66"/>
    </row>
    <row r="37" spans="1:15" s="3" customFormat="1" ht="5.0999999999999996" customHeight="1">
      <c r="A37" s="113"/>
      <c r="B37" s="113"/>
      <c r="C37" s="113"/>
      <c r="D37" s="113"/>
      <c r="E37" s="113"/>
      <c r="F37" s="113"/>
      <c r="G37" s="113"/>
      <c r="H37" s="113"/>
      <c r="I37" s="113"/>
      <c r="J37" s="113"/>
      <c r="K37" s="113"/>
      <c r="M37" s="81"/>
    </row>
    <row r="38" spans="1:15" s="3" customFormat="1" ht="12.75" customHeight="1">
      <c r="A38" s="113" t="s">
        <v>42</v>
      </c>
      <c r="B38" s="113"/>
      <c r="C38" s="113"/>
      <c r="D38" s="113"/>
      <c r="E38" s="113"/>
      <c r="F38" s="113"/>
      <c r="G38" s="113"/>
      <c r="H38" s="113"/>
      <c r="I38" s="113"/>
      <c r="J38" s="113"/>
      <c r="K38" s="113"/>
      <c r="M38" s="82"/>
    </row>
    <row r="39" spans="1:15" s="3" customFormat="1" ht="12.75" customHeight="1">
      <c r="A39" s="113" t="s">
        <v>224</v>
      </c>
      <c r="B39" s="113"/>
      <c r="C39" s="113"/>
      <c r="D39" s="113"/>
      <c r="E39" s="113"/>
      <c r="F39" s="113"/>
      <c r="G39" s="113"/>
      <c r="H39" s="113"/>
      <c r="I39" s="113"/>
      <c r="J39" s="113"/>
      <c r="K39" s="113"/>
      <c r="M39" s="82"/>
    </row>
    <row r="40" spans="1:15" s="3" customFormat="1" ht="5.0999999999999996" customHeight="1">
      <c r="A40" s="113"/>
      <c r="B40" s="113"/>
      <c r="C40" s="113"/>
      <c r="D40" s="113"/>
      <c r="E40" s="113"/>
      <c r="F40" s="113"/>
      <c r="G40" s="113"/>
      <c r="H40" s="113"/>
      <c r="I40" s="113"/>
      <c r="J40" s="113"/>
      <c r="K40" s="113"/>
      <c r="M40" s="81"/>
    </row>
    <row r="41" spans="1:15" s="3" customFormat="1" ht="12.75" customHeight="1">
      <c r="A41" s="113" t="s">
        <v>43</v>
      </c>
      <c r="B41" s="113"/>
      <c r="C41" s="113"/>
      <c r="D41" s="113"/>
      <c r="E41" s="113"/>
      <c r="F41" s="113"/>
      <c r="G41" s="113"/>
      <c r="H41" s="113"/>
      <c r="I41" s="113"/>
      <c r="J41" s="113"/>
      <c r="K41" s="113"/>
      <c r="M41" s="82"/>
    </row>
    <row r="42" spans="1:15" s="3" customFormat="1" ht="12.75" customHeight="1">
      <c r="A42" s="112" t="s">
        <v>250</v>
      </c>
      <c r="B42" s="112"/>
      <c r="C42" s="112"/>
      <c r="D42" s="112"/>
      <c r="E42" s="112"/>
      <c r="F42" s="112"/>
      <c r="G42" s="112"/>
      <c r="H42" s="112"/>
      <c r="I42" s="112"/>
      <c r="J42" s="112"/>
      <c r="K42" s="112"/>
      <c r="M42" s="82"/>
    </row>
    <row r="43" spans="1:15" ht="12.75" customHeight="1">
      <c r="A43" s="115"/>
      <c r="B43" s="115"/>
      <c r="C43" s="115"/>
      <c r="D43" s="115"/>
      <c r="E43" s="115"/>
      <c r="F43" s="115"/>
      <c r="G43" s="115"/>
      <c r="H43" s="115"/>
      <c r="I43" s="115"/>
      <c r="J43" s="115"/>
      <c r="K43" s="115"/>
      <c r="M43" s="218"/>
    </row>
    <row r="44" spans="1:15" s="58" customFormat="1" ht="12.75" customHeight="1">
      <c r="A44" s="60" t="s">
        <v>1</v>
      </c>
      <c r="B44" s="135" t="s">
        <v>142</v>
      </c>
      <c r="C44" s="135"/>
      <c r="D44" s="135"/>
      <c r="E44" s="135"/>
      <c r="F44" s="135"/>
      <c r="G44" s="135"/>
      <c r="H44" s="135"/>
      <c r="I44" s="135"/>
      <c r="J44" s="135"/>
      <c r="K44" s="135"/>
      <c r="M44" s="77"/>
    </row>
    <row r="45" spans="1:15" s="3" customFormat="1" ht="5.0999999999999996" customHeight="1">
      <c r="A45" s="113"/>
      <c r="B45" s="113"/>
      <c r="C45" s="113"/>
      <c r="D45" s="113"/>
      <c r="E45" s="113"/>
      <c r="F45" s="113"/>
      <c r="G45" s="113"/>
      <c r="H45" s="113"/>
      <c r="I45" s="113"/>
      <c r="J45" s="113"/>
      <c r="K45" s="113"/>
      <c r="M45" s="81"/>
    </row>
    <row r="46" spans="1:15" s="3" customFormat="1" ht="12.75" customHeight="1">
      <c r="A46" s="113" t="s">
        <v>44</v>
      </c>
      <c r="B46" s="113"/>
      <c r="C46" s="113"/>
      <c r="D46" s="113"/>
      <c r="E46" s="113"/>
      <c r="F46" s="113"/>
      <c r="G46" s="113"/>
      <c r="H46" s="113"/>
      <c r="I46" s="113"/>
      <c r="J46" s="113"/>
      <c r="K46" s="113"/>
      <c r="M46" s="82"/>
    </row>
    <row r="47" spans="1:15" s="14" customFormat="1" ht="26.1" customHeight="1">
      <c r="A47" s="110" t="s">
        <v>225</v>
      </c>
      <c r="B47" s="110"/>
      <c r="C47" s="110"/>
      <c r="D47" s="110"/>
      <c r="E47" s="110"/>
      <c r="F47" s="110"/>
      <c r="G47" s="110"/>
      <c r="H47" s="110"/>
      <c r="I47" s="110"/>
      <c r="J47" s="110"/>
      <c r="K47" s="110"/>
      <c r="M47" s="215"/>
    </row>
    <row r="48" spans="1:15" s="3" customFormat="1" ht="5.0999999999999996" customHeight="1">
      <c r="A48" s="128"/>
      <c r="B48" s="128"/>
      <c r="C48" s="128"/>
      <c r="D48" s="128"/>
      <c r="E48" s="128"/>
      <c r="F48" s="128"/>
      <c r="G48" s="128"/>
      <c r="H48" s="128"/>
      <c r="I48" s="128"/>
      <c r="J48" s="128"/>
      <c r="K48" s="128"/>
      <c r="M48" s="81"/>
    </row>
    <row r="49" spans="1:13" s="3" customFormat="1" ht="12.75" customHeight="1">
      <c r="A49" s="110" t="s">
        <v>125</v>
      </c>
      <c r="B49" s="110"/>
      <c r="C49" s="110"/>
      <c r="D49" s="110"/>
      <c r="E49" s="110"/>
      <c r="F49" s="110"/>
      <c r="G49" s="110"/>
      <c r="H49" s="110"/>
      <c r="I49" s="110"/>
      <c r="J49" s="110"/>
      <c r="K49" s="110"/>
      <c r="M49" s="82"/>
    </row>
    <row r="50" spans="1:13" s="3" customFormat="1" ht="26.1" customHeight="1">
      <c r="A50" s="110" t="s">
        <v>132</v>
      </c>
      <c r="B50" s="110"/>
      <c r="C50" s="110"/>
      <c r="D50" s="110"/>
      <c r="E50" s="110"/>
      <c r="F50" s="110"/>
      <c r="G50" s="110"/>
      <c r="H50" s="110"/>
      <c r="I50" s="110"/>
      <c r="J50" s="110"/>
      <c r="K50" s="110"/>
      <c r="M50" s="82"/>
    </row>
    <row r="51" spans="1:13" s="3" customFormat="1" ht="5.0999999999999996" customHeight="1">
      <c r="A51" s="113"/>
      <c r="B51" s="113"/>
      <c r="C51" s="113"/>
      <c r="D51" s="113"/>
      <c r="E51" s="113"/>
      <c r="F51" s="113"/>
      <c r="G51" s="113"/>
      <c r="H51" s="113"/>
      <c r="I51" s="113"/>
      <c r="J51" s="113"/>
      <c r="K51" s="113"/>
      <c r="M51" s="81"/>
    </row>
    <row r="52" spans="1:13" s="3" customFormat="1" ht="12.75" customHeight="1">
      <c r="A52" s="110" t="s">
        <v>226</v>
      </c>
      <c r="B52" s="110"/>
      <c r="C52" s="110"/>
      <c r="D52" s="110"/>
      <c r="E52" s="110"/>
      <c r="F52" s="110"/>
      <c r="G52" s="110"/>
      <c r="H52" s="110"/>
      <c r="I52" s="110"/>
      <c r="J52" s="110"/>
      <c r="K52" s="110"/>
      <c r="M52" s="82"/>
    </row>
    <row r="53" spans="1:13" s="3" customFormat="1" ht="12.95" customHeight="1">
      <c r="A53" s="127" t="s">
        <v>271</v>
      </c>
      <c r="B53" s="127"/>
      <c r="C53" s="127"/>
      <c r="D53" s="127"/>
      <c r="E53" s="127"/>
      <c r="F53" s="127"/>
      <c r="G53" s="127"/>
      <c r="H53" s="127"/>
      <c r="I53" s="127"/>
      <c r="J53" s="127"/>
      <c r="K53" s="127"/>
      <c r="M53" s="82"/>
    </row>
    <row r="54" spans="1:13" s="3" customFormat="1" ht="5.0999999999999996" customHeight="1">
      <c r="A54" s="128"/>
      <c r="B54" s="128"/>
      <c r="C54" s="128"/>
      <c r="D54" s="128"/>
      <c r="E54" s="128"/>
      <c r="F54" s="128"/>
      <c r="G54" s="128"/>
      <c r="H54" s="128"/>
      <c r="I54" s="128"/>
      <c r="J54" s="128"/>
      <c r="K54" s="128"/>
      <c r="M54" s="81"/>
    </row>
    <row r="55" spans="1:13" s="3" customFormat="1" ht="12.75" customHeight="1">
      <c r="A55" s="110" t="s">
        <v>45</v>
      </c>
      <c r="B55" s="110"/>
      <c r="C55" s="110"/>
      <c r="D55" s="110"/>
      <c r="E55" s="110"/>
      <c r="F55" s="110"/>
      <c r="G55" s="110"/>
      <c r="H55" s="110"/>
      <c r="I55" s="110"/>
      <c r="J55" s="110"/>
      <c r="K55" s="110"/>
      <c r="M55" s="82"/>
    </row>
    <row r="56" spans="1:13" s="68" customFormat="1" ht="12.75" customHeight="1">
      <c r="A56" s="110" t="s">
        <v>227</v>
      </c>
      <c r="B56" s="110"/>
      <c r="C56" s="110"/>
      <c r="D56" s="110"/>
      <c r="E56" s="110"/>
      <c r="F56" s="110"/>
      <c r="G56" s="110"/>
      <c r="H56" s="110"/>
      <c r="I56" s="110"/>
      <c r="J56" s="110"/>
      <c r="K56" s="110"/>
      <c r="M56" s="82"/>
    </row>
    <row r="57" spans="1:13" s="3" customFormat="1" ht="5.0999999999999996" customHeight="1">
      <c r="A57" s="128"/>
      <c r="B57" s="128"/>
      <c r="C57" s="128"/>
      <c r="D57" s="128"/>
      <c r="E57" s="128"/>
      <c r="F57" s="128"/>
      <c r="G57" s="128"/>
      <c r="H57" s="128"/>
      <c r="I57" s="128"/>
      <c r="J57" s="128"/>
      <c r="K57" s="128"/>
      <c r="M57" s="81"/>
    </row>
    <row r="58" spans="1:13" s="3" customFormat="1" ht="12.75" customHeight="1">
      <c r="A58" s="110" t="s">
        <v>46</v>
      </c>
      <c r="B58" s="110"/>
      <c r="C58" s="110"/>
      <c r="D58" s="110"/>
      <c r="E58" s="110"/>
      <c r="F58" s="110"/>
      <c r="G58" s="110"/>
      <c r="H58" s="110"/>
      <c r="I58" s="110"/>
      <c r="J58" s="110"/>
      <c r="K58" s="110"/>
      <c r="M58" s="82"/>
    </row>
    <row r="59" spans="1:13" s="3" customFormat="1" ht="12.75" customHeight="1">
      <c r="A59" s="110" t="s">
        <v>124</v>
      </c>
      <c r="B59" s="110"/>
      <c r="C59" s="110"/>
      <c r="D59" s="110"/>
      <c r="E59" s="110"/>
      <c r="F59" s="110"/>
      <c r="G59" s="110"/>
      <c r="H59" s="110"/>
      <c r="I59" s="110"/>
      <c r="J59" s="110"/>
      <c r="K59" s="110"/>
      <c r="M59" s="82"/>
    </row>
    <row r="60" spans="1:13" s="3" customFormat="1" ht="5.0999999999999996" customHeight="1">
      <c r="A60" s="128"/>
      <c r="B60" s="128"/>
      <c r="C60" s="128"/>
      <c r="D60" s="128"/>
      <c r="E60" s="128"/>
      <c r="F60" s="128"/>
      <c r="G60" s="128"/>
      <c r="H60" s="128"/>
      <c r="I60" s="128"/>
      <c r="J60" s="128"/>
      <c r="K60" s="128"/>
      <c r="M60" s="81"/>
    </row>
    <row r="61" spans="1:13" s="3" customFormat="1" ht="12.75" customHeight="1">
      <c r="A61" s="110" t="s">
        <v>97</v>
      </c>
      <c r="B61" s="110"/>
      <c r="C61" s="110"/>
      <c r="D61" s="110"/>
      <c r="E61" s="110"/>
      <c r="F61" s="110"/>
      <c r="G61" s="110"/>
      <c r="H61" s="110"/>
      <c r="I61" s="110"/>
      <c r="J61" s="110"/>
      <c r="K61" s="110"/>
      <c r="M61" s="82"/>
    </row>
    <row r="62" spans="1:13" s="3" customFormat="1" ht="12.75" customHeight="1">
      <c r="A62" s="110" t="s">
        <v>47</v>
      </c>
      <c r="B62" s="110"/>
      <c r="C62" s="110"/>
      <c r="D62" s="110"/>
      <c r="E62" s="110"/>
      <c r="F62" s="110"/>
      <c r="G62" s="110"/>
      <c r="H62" s="110"/>
      <c r="I62" s="110"/>
      <c r="J62" s="110"/>
      <c r="K62" s="110"/>
      <c r="M62" s="82"/>
    </row>
    <row r="63" spans="1:13" s="3" customFormat="1" ht="5.0999999999999996" customHeight="1">
      <c r="A63" s="128"/>
      <c r="B63" s="128"/>
      <c r="C63" s="128"/>
      <c r="D63" s="128"/>
      <c r="E63" s="128"/>
      <c r="F63" s="128"/>
      <c r="G63" s="128"/>
      <c r="H63" s="128"/>
      <c r="I63" s="128"/>
      <c r="J63" s="128"/>
      <c r="K63" s="128"/>
      <c r="M63" s="81"/>
    </row>
    <row r="64" spans="1:13" s="3" customFormat="1" ht="12.75" customHeight="1">
      <c r="A64" s="110" t="s">
        <v>48</v>
      </c>
      <c r="B64" s="110"/>
      <c r="C64" s="110"/>
      <c r="D64" s="110"/>
      <c r="E64" s="110"/>
      <c r="F64" s="110"/>
      <c r="G64" s="110"/>
      <c r="H64" s="110"/>
      <c r="I64" s="110"/>
      <c r="J64" s="110"/>
      <c r="K64" s="110"/>
      <c r="M64" s="82"/>
    </row>
    <row r="65" spans="1:23" s="3" customFormat="1" ht="26.1" customHeight="1">
      <c r="A65" s="127" t="s">
        <v>228</v>
      </c>
      <c r="B65" s="127"/>
      <c r="C65" s="127"/>
      <c r="D65" s="127"/>
      <c r="E65" s="127"/>
      <c r="F65" s="127"/>
      <c r="G65" s="127"/>
      <c r="H65" s="127"/>
      <c r="I65" s="127"/>
      <c r="J65" s="127"/>
      <c r="K65" s="127"/>
      <c r="M65" s="82"/>
    </row>
    <row r="66" spans="1:23" s="3" customFormat="1" ht="5.0999999999999996" customHeight="1">
      <c r="A66" s="128"/>
      <c r="B66" s="128"/>
      <c r="C66" s="128"/>
      <c r="D66" s="128"/>
      <c r="E66" s="128"/>
      <c r="F66" s="128"/>
      <c r="G66" s="128"/>
      <c r="H66" s="128"/>
      <c r="I66" s="128"/>
      <c r="J66" s="128"/>
      <c r="K66" s="128"/>
      <c r="M66" s="81"/>
    </row>
    <row r="67" spans="1:23" s="3" customFormat="1" ht="12.75" customHeight="1">
      <c r="A67" s="110" t="s">
        <v>49</v>
      </c>
      <c r="B67" s="110"/>
      <c r="C67" s="110"/>
      <c r="D67" s="110"/>
      <c r="E67" s="110"/>
      <c r="F67" s="110"/>
      <c r="G67" s="110"/>
      <c r="H67" s="110"/>
      <c r="I67" s="110"/>
      <c r="J67" s="110"/>
      <c r="K67" s="110"/>
      <c r="M67" s="82"/>
    </row>
    <row r="68" spans="1:23" s="3" customFormat="1" ht="12.75" customHeight="1">
      <c r="A68" s="110" t="s">
        <v>199</v>
      </c>
      <c r="B68" s="110"/>
      <c r="C68" s="110"/>
      <c r="D68" s="110"/>
      <c r="E68" s="110"/>
      <c r="F68" s="110"/>
      <c r="G68" s="110"/>
      <c r="H68" s="110"/>
      <c r="I68" s="110"/>
      <c r="J68" s="110"/>
      <c r="K68" s="110"/>
      <c r="M68" s="82"/>
    </row>
    <row r="69" spans="1:23" s="3" customFormat="1" ht="5.0999999999999996" customHeight="1">
      <c r="A69" s="110"/>
      <c r="B69" s="110"/>
      <c r="C69" s="110"/>
      <c r="D69" s="110"/>
      <c r="E69" s="110"/>
      <c r="F69" s="110"/>
      <c r="G69" s="110"/>
      <c r="H69" s="110"/>
      <c r="I69" s="110"/>
      <c r="J69" s="110"/>
      <c r="K69" s="110"/>
      <c r="M69" s="81"/>
    </row>
    <row r="70" spans="1:23" s="3" customFormat="1" ht="12.75" customHeight="1">
      <c r="A70" s="110" t="s">
        <v>50</v>
      </c>
      <c r="B70" s="110"/>
      <c r="C70" s="110"/>
      <c r="D70" s="110"/>
      <c r="E70" s="110"/>
      <c r="F70" s="110"/>
      <c r="G70" s="110"/>
      <c r="H70" s="110"/>
      <c r="I70" s="110"/>
      <c r="J70" s="110"/>
      <c r="K70" s="110"/>
      <c r="M70" s="82"/>
    </row>
    <row r="71" spans="1:23" s="3" customFormat="1" ht="26.1" customHeight="1">
      <c r="A71" s="127" t="s">
        <v>228</v>
      </c>
      <c r="B71" s="127"/>
      <c r="C71" s="127"/>
      <c r="D71" s="127"/>
      <c r="E71" s="127"/>
      <c r="F71" s="127"/>
      <c r="G71" s="127"/>
      <c r="H71" s="127"/>
      <c r="I71" s="127"/>
      <c r="J71" s="127"/>
      <c r="K71" s="127"/>
      <c r="M71" s="82"/>
    </row>
    <row r="72" spans="1:23" s="3" customFormat="1" ht="5.0999999999999996" customHeight="1">
      <c r="A72" s="113"/>
      <c r="B72" s="113"/>
      <c r="C72" s="113"/>
      <c r="D72" s="113"/>
      <c r="E72" s="113"/>
      <c r="F72" s="113"/>
      <c r="G72" s="113"/>
      <c r="H72" s="113"/>
      <c r="I72" s="113"/>
      <c r="J72" s="113"/>
      <c r="K72" s="113"/>
      <c r="M72" s="81"/>
      <c r="N72" s="81"/>
      <c r="O72" s="81"/>
      <c r="P72" s="81"/>
      <c r="Q72" s="81"/>
      <c r="R72" s="81"/>
      <c r="S72" s="81"/>
      <c r="T72" s="81"/>
      <c r="U72" s="81"/>
      <c r="V72" s="81"/>
      <c r="W72" s="81"/>
    </row>
    <row r="73" spans="1:23" s="3" customFormat="1" ht="90" customHeight="1">
      <c r="A73" s="110" t="s">
        <v>201</v>
      </c>
      <c r="B73" s="110"/>
      <c r="C73" s="110"/>
      <c r="D73" s="110"/>
      <c r="E73" s="110"/>
      <c r="F73" s="110"/>
      <c r="G73" s="110"/>
      <c r="H73" s="110"/>
      <c r="I73" s="110"/>
      <c r="J73" s="110"/>
      <c r="K73" s="110"/>
      <c r="M73" s="82"/>
      <c r="N73" s="81"/>
      <c r="O73" s="81"/>
      <c r="P73" s="81"/>
      <c r="Q73" s="81"/>
      <c r="R73" s="81"/>
      <c r="S73" s="81"/>
      <c r="T73" s="81"/>
      <c r="U73" s="81"/>
      <c r="V73" s="81"/>
      <c r="W73" s="81"/>
    </row>
    <row r="74" spans="1:23" s="3" customFormat="1" ht="5.0999999999999996" customHeight="1">
      <c r="A74" s="110"/>
      <c r="B74" s="110"/>
      <c r="C74" s="110"/>
      <c r="D74" s="110"/>
      <c r="E74" s="110"/>
      <c r="F74" s="110"/>
      <c r="G74" s="110"/>
      <c r="H74" s="110"/>
      <c r="I74" s="110"/>
      <c r="J74" s="110"/>
      <c r="K74" s="110"/>
      <c r="M74" s="81"/>
      <c r="N74" s="81"/>
      <c r="O74" s="81"/>
      <c r="P74" s="81"/>
      <c r="Q74" s="81"/>
      <c r="R74" s="81"/>
      <c r="S74" s="81"/>
      <c r="T74" s="81"/>
      <c r="U74" s="81"/>
      <c r="V74" s="81"/>
      <c r="W74" s="81"/>
    </row>
    <row r="75" spans="1:23" s="3" customFormat="1" ht="26.1" customHeight="1">
      <c r="A75" s="112" t="s">
        <v>190</v>
      </c>
      <c r="B75" s="112"/>
      <c r="C75" s="112"/>
      <c r="D75" s="112"/>
      <c r="E75" s="112"/>
      <c r="F75" s="112"/>
      <c r="G75" s="112"/>
      <c r="H75" s="112"/>
      <c r="I75" s="112"/>
      <c r="J75" s="112"/>
      <c r="K75" s="112"/>
      <c r="M75" s="82"/>
      <c r="N75" s="81"/>
      <c r="O75" s="81"/>
      <c r="P75" s="81"/>
      <c r="Q75" s="81"/>
      <c r="R75" s="81"/>
      <c r="S75" s="81"/>
      <c r="T75" s="81"/>
      <c r="U75" s="81"/>
      <c r="V75" s="81"/>
      <c r="W75" s="81"/>
    </row>
    <row r="76" spans="1:23" s="3" customFormat="1" ht="5.0999999999999996" customHeight="1">
      <c r="A76" s="113"/>
      <c r="B76" s="113"/>
      <c r="C76" s="113"/>
      <c r="D76" s="113"/>
      <c r="E76" s="113"/>
      <c r="F76" s="113"/>
      <c r="G76" s="113"/>
      <c r="H76" s="113"/>
      <c r="I76" s="113"/>
      <c r="J76" s="113"/>
      <c r="K76" s="113"/>
      <c r="M76" s="81"/>
    </row>
    <row r="77" spans="1:23" s="3" customFormat="1" ht="12.75" customHeight="1">
      <c r="A77" s="113" t="s">
        <v>206</v>
      </c>
      <c r="B77" s="113"/>
      <c r="C77" s="113"/>
      <c r="D77" s="113"/>
      <c r="E77" s="113"/>
      <c r="F77" s="113"/>
      <c r="G77" s="113"/>
      <c r="H77" s="113"/>
      <c r="I77" s="113"/>
      <c r="J77" s="113"/>
      <c r="K77" s="113"/>
      <c r="M77" s="82"/>
    </row>
    <row r="78" spans="1:23" s="3" customFormat="1" ht="12.75" customHeight="1">
      <c r="A78" s="110" t="s">
        <v>200</v>
      </c>
      <c r="B78" s="110"/>
      <c r="C78" s="110"/>
      <c r="D78" s="110"/>
      <c r="E78" s="110"/>
      <c r="F78" s="110"/>
      <c r="G78" s="110"/>
      <c r="H78" s="110"/>
      <c r="I78" s="110"/>
      <c r="J78" s="110"/>
      <c r="K78" s="110"/>
      <c r="M78" s="82"/>
    </row>
    <row r="79" spans="1:23" s="3" customFormat="1" ht="12.75" customHeight="1">
      <c r="A79" s="129" t="str">
        <f>M21</f>
        <v>Kupnja svjetiljki, stupova i pribora za izgradnju vanjske i javne rasvjete, za IVKOM d.d., Ivanec,</v>
      </c>
      <c r="B79" s="129"/>
      <c r="C79" s="129"/>
      <c r="D79" s="129"/>
      <c r="E79" s="129"/>
      <c r="F79" s="129"/>
      <c r="G79" s="129"/>
      <c r="H79" s="129"/>
      <c r="I79" s="129"/>
      <c r="J79" s="129"/>
      <c r="K79" s="129"/>
      <c r="M79" s="82"/>
    </row>
    <row r="80" spans="1:23" s="3" customFormat="1" ht="12.75" customHeight="1">
      <c r="A80" s="5" t="s">
        <v>51</v>
      </c>
      <c r="C80" s="129" t="str">
        <f>M14</f>
        <v>JN–29–24.</v>
      </c>
      <c r="D80" s="129"/>
      <c r="M80" s="82"/>
    </row>
    <row r="81" spans="1:23" s="3" customFormat="1" ht="5.0999999999999996" customHeight="1">
      <c r="A81" s="113"/>
      <c r="B81" s="113"/>
      <c r="C81" s="113"/>
      <c r="D81" s="113"/>
      <c r="E81" s="113"/>
      <c r="F81" s="113"/>
      <c r="G81" s="113"/>
      <c r="H81" s="113"/>
      <c r="I81" s="113"/>
      <c r="J81" s="113"/>
      <c r="K81" s="113"/>
      <c r="M81" s="81"/>
      <c r="N81" s="81"/>
      <c r="O81" s="81"/>
      <c r="P81" s="81"/>
      <c r="Q81" s="81"/>
      <c r="R81" s="81"/>
      <c r="S81" s="81"/>
      <c r="T81" s="81"/>
      <c r="U81" s="81"/>
      <c r="V81" s="81"/>
      <c r="W81" s="81"/>
    </row>
    <row r="82" spans="1:23" s="3" customFormat="1" ht="38.1" customHeight="1">
      <c r="A82" s="112" t="s">
        <v>191</v>
      </c>
      <c r="B82" s="112"/>
      <c r="C82" s="112"/>
      <c r="D82" s="112"/>
      <c r="E82" s="112"/>
      <c r="F82" s="112"/>
      <c r="G82" s="112"/>
      <c r="H82" s="112"/>
      <c r="I82" s="112"/>
      <c r="J82" s="112"/>
      <c r="K82" s="112"/>
      <c r="M82" s="82"/>
      <c r="N82" s="81"/>
      <c r="O82" s="81"/>
      <c r="P82" s="81"/>
      <c r="Q82" s="81"/>
      <c r="R82" s="81"/>
      <c r="S82" s="81"/>
      <c r="T82" s="81"/>
      <c r="U82" s="81"/>
      <c r="V82" s="81"/>
      <c r="W82" s="81"/>
    </row>
    <row r="83" spans="1:23" s="3" customFormat="1" ht="5.0999999999999996" customHeight="1">
      <c r="A83" s="113"/>
      <c r="B83" s="113"/>
      <c r="C83" s="113"/>
      <c r="D83" s="113"/>
      <c r="E83" s="113"/>
      <c r="F83" s="113"/>
      <c r="G83" s="113"/>
      <c r="H83" s="113"/>
      <c r="I83" s="113"/>
      <c r="J83" s="113"/>
      <c r="K83" s="113"/>
      <c r="M83" s="81"/>
      <c r="N83" s="81"/>
      <c r="O83" s="81"/>
      <c r="P83" s="81"/>
      <c r="Q83" s="81"/>
      <c r="R83" s="81"/>
      <c r="S83" s="81"/>
      <c r="T83" s="81"/>
      <c r="U83" s="81"/>
      <c r="V83" s="81"/>
      <c r="W83" s="81"/>
    </row>
    <row r="84" spans="1:23" s="3" customFormat="1" ht="12.75" customHeight="1">
      <c r="A84" s="110" t="s">
        <v>183</v>
      </c>
      <c r="B84" s="110"/>
      <c r="C84" s="110"/>
      <c r="D84" s="110"/>
      <c r="E84" s="110"/>
      <c r="F84" s="110"/>
      <c r="G84" s="110"/>
      <c r="H84" s="110"/>
      <c r="I84" s="110"/>
      <c r="J84" s="110"/>
      <c r="K84" s="110"/>
      <c r="M84" s="82"/>
      <c r="N84" s="81"/>
      <c r="O84" s="81"/>
      <c r="P84" s="81"/>
      <c r="Q84" s="81"/>
      <c r="R84" s="81"/>
      <c r="S84" s="81"/>
      <c r="T84" s="81"/>
      <c r="U84" s="81"/>
      <c r="V84" s="81"/>
      <c r="W84" s="81"/>
    </row>
    <row r="85" spans="1:23" s="3" customFormat="1" ht="26.1" customHeight="1">
      <c r="A85" s="110" t="s">
        <v>184</v>
      </c>
      <c r="B85" s="110"/>
      <c r="C85" s="110"/>
      <c r="D85" s="110"/>
      <c r="E85" s="110"/>
      <c r="F85" s="110"/>
      <c r="G85" s="110"/>
      <c r="H85" s="110"/>
      <c r="I85" s="110"/>
      <c r="J85" s="110"/>
      <c r="K85" s="110"/>
      <c r="M85" s="82"/>
      <c r="N85" s="81"/>
      <c r="O85" s="81"/>
      <c r="P85" s="81"/>
      <c r="Q85" s="81"/>
      <c r="R85" s="81"/>
      <c r="S85" s="81"/>
      <c r="T85" s="81"/>
      <c r="U85" s="81"/>
      <c r="V85" s="81"/>
      <c r="W85" s="81"/>
    </row>
    <row r="86" spans="1:23" s="3" customFormat="1" ht="38.1" customHeight="1">
      <c r="A86" s="110" t="s">
        <v>251</v>
      </c>
      <c r="B86" s="110"/>
      <c r="C86" s="110"/>
      <c r="D86" s="110"/>
      <c r="E86" s="110"/>
      <c r="F86" s="110"/>
      <c r="G86" s="110"/>
      <c r="H86" s="110"/>
      <c r="I86" s="110"/>
      <c r="J86" s="110"/>
      <c r="K86" s="110"/>
      <c r="M86" s="82"/>
      <c r="N86" s="81"/>
      <c r="O86" s="81"/>
      <c r="P86" s="81"/>
      <c r="Q86" s="81"/>
      <c r="R86" s="81"/>
      <c r="S86" s="81"/>
      <c r="T86" s="81"/>
      <c r="U86" s="81"/>
      <c r="V86" s="81"/>
      <c r="W86" s="81"/>
    </row>
    <row r="87" spans="1:23" s="3" customFormat="1" ht="5.0999999999999996" customHeight="1">
      <c r="A87" s="113"/>
      <c r="B87" s="113"/>
      <c r="C87" s="113"/>
      <c r="D87" s="113"/>
      <c r="E87" s="113"/>
      <c r="F87" s="113"/>
      <c r="G87" s="113"/>
      <c r="H87" s="113"/>
      <c r="I87" s="113"/>
      <c r="J87" s="113"/>
      <c r="K87" s="113"/>
      <c r="M87" s="81"/>
    </row>
    <row r="88" spans="1:23" s="3" customFormat="1" ht="12.75" customHeight="1">
      <c r="A88" s="113" t="s">
        <v>52</v>
      </c>
      <c r="B88" s="113"/>
      <c r="C88" s="113"/>
      <c r="D88" s="113"/>
      <c r="E88" s="113"/>
      <c r="F88" s="113"/>
      <c r="G88" s="113"/>
      <c r="H88" s="113"/>
      <c r="I88" s="113"/>
      <c r="J88" s="113"/>
      <c r="K88" s="113"/>
      <c r="M88" s="82"/>
    </row>
    <row r="89" spans="1:23" s="3" customFormat="1" ht="12.75" customHeight="1">
      <c r="A89" s="113" t="s">
        <v>53</v>
      </c>
      <c r="B89" s="113"/>
      <c r="C89" s="113"/>
      <c r="D89" s="113"/>
      <c r="E89" s="113"/>
      <c r="F89" s="113"/>
      <c r="G89" s="113"/>
      <c r="H89" s="113"/>
      <c r="I89" s="113"/>
      <c r="J89" s="113"/>
      <c r="K89" s="113"/>
      <c r="M89" s="82"/>
    </row>
    <row r="90" spans="1:23" s="3" customFormat="1" ht="26.1" customHeight="1">
      <c r="A90" s="110" t="s">
        <v>202</v>
      </c>
      <c r="B90" s="110"/>
      <c r="C90" s="110"/>
      <c r="D90" s="110"/>
      <c r="E90" s="110"/>
      <c r="F90" s="110"/>
      <c r="G90" s="110"/>
      <c r="H90" s="110"/>
      <c r="I90" s="110"/>
      <c r="J90" s="110"/>
      <c r="K90" s="110"/>
      <c r="M90" s="82"/>
    </row>
    <row r="91" spans="1:23" s="3" customFormat="1" ht="12.75" customHeight="1">
      <c r="A91" s="112" t="s">
        <v>185</v>
      </c>
      <c r="B91" s="110"/>
      <c r="C91" s="110"/>
      <c r="D91" s="110"/>
      <c r="E91" s="110"/>
      <c r="F91" s="110"/>
      <c r="G91" s="110"/>
      <c r="H91" s="110"/>
      <c r="I91" s="110"/>
      <c r="J91" s="110"/>
      <c r="K91" s="110"/>
      <c r="M91" s="82"/>
    </row>
    <row r="92" spans="1:23" s="3" customFormat="1" ht="5.0999999999999996" customHeight="1">
      <c r="A92" s="113"/>
      <c r="B92" s="113"/>
      <c r="C92" s="113"/>
      <c r="D92" s="113"/>
      <c r="E92" s="113"/>
      <c r="F92" s="113"/>
      <c r="G92" s="113"/>
      <c r="H92" s="113"/>
      <c r="I92" s="113"/>
      <c r="J92" s="113"/>
      <c r="K92" s="113"/>
      <c r="M92" s="81"/>
    </row>
    <row r="93" spans="1:23" s="3" customFormat="1" ht="12.75" customHeight="1">
      <c r="A93" s="113" t="s">
        <v>54</v>
      </c>
      <c r="B93" s="113"/>
      <c r="C93" s="113"/>
      <c r="D93" s="113"/>
      <c r="E93" s="113"/>
      <c r="F93" s="113"/>
      <c r="G93" s="113"/>
      <c r="H93" s="113"/>
      <c r="I93" s="113"/>
      <c r="J93" s="113"/>
      <c r="K93" s="113"/>
      <c r="M93" s="82"/>
    </row>
    <row r="94" spans="1:23" s="3" customFormat="1" ht="12.75" customHeight="1">
      <c r="A94" s="110" t="s">
        <v>229</v>
      </c>
      <c r="B94" s="110"/>
      <c r="C94" s="110"/>
      <c r="D94" s="110"/>
      <c r="E94" s="110"/>
      <c r="F94" s="110"/>
      <c r="G94" s="110"/>
      <c r="H94" s="110"/>
      <c r="I94" s="110"/>
      <c r="J94" s="110"/>
      <c r="K94" s="110"/>
      <c r="M94" s="82"/>
    </row>
    <row r="95" spans="1:23" s="3" customFormat="1" ht="9.9499999999999993" customHeight="1">
      <c r="A95" s="110"/>
      <c r="B95" s="110"/>
      <c r="C95" s="110"/>
      <c r="D95" s="110"/>
      <c r="E95" s="110"/>
      <c r="F95" s="110"/>
      <c r="G95" s="110"/>
      <c r="H95" s="110"/>
      <c r="I95" s="110"/>
      <c r="J95" s="110"/>
      <c r="K95" s="110"/>
      <c r="M95" s="81"/>
    </row>
    <row r="96" spans="1:23" s="58" customFormat="1" ht="12.75" customHeight="1">
      <c r="A96" s="106" t="s">
        <v>2</v>
      </c>
      <c r="B96" s="111" t="s">
        <v>230</v>
      </c>
      <c r="C96" s="111"/>
      <c r="D96" s="111"/>
      <c r="E96" s="111"/>
      <c r="F96" s="111"/>
      <c r="G96" s="111"/>
      <c r="H96" s="111"/>
      <c r="I96" s="111"/>
      <c r="J96" s="111"/>
      <c r="K96" s="111"/>
      <c r="M96" s="77"/>
    </row>
    <row r="97" spans="1:13" s="3" customFormat="1" ht="5.0999999999999996" customHeight="1">
      <c r="A97" s="110"/>
      <c r="B97" s="110"/>
      <c r="C97" s="110"/>
      <c r="D97" s="110"/>
      <c r="E97" s="110"/>
      <c r="F97" s="110"/>
      <c r="G97" s="110"/>
      <c r="H97" s="110"/>
      <c r="I97" s="110"/>
      <c r="J97" s="110"/>
      <c r="K97" s="110"/>
      <c r="M97" s="81"/>
    </row>
    <row r="98" spans="1:13" s="3" customFormat="1" ht="26.1" customHeight="1">
      <c r="A98" s="110" t="s">
        <v>231</v>
      </c>
      <c r="B98" s="110"/>
      <c r="C98" s="110"/>
      <c r="D98" s="110"/>
      <c r="E98" s="110"/>
      <c r="F98" s="110"/>
      <c r="G98" s="110"/>
      <c r="H98" s="110"/>
      <c r="I98" s="110"/>
      <c r="J98" s="110"/>
      <c r="K98" s="110"/>
      <c r="M98" s="82"/>
    </row>
    <row r="99" spans="1:13" ht="12.75" customHeight="1">
      <c r="A99" s="115"/>
      <c r="B99" s="115"/>
      <c r="C99" s="115"/>
      <c r="D99" s="115"/>
      <c r="E99" s="115"/>
      <c r="F99" s="115"/>
      <c r="G99" s="115"/>
      <c r="H99" s="115"/>
      <c r="I99" s="115"/>
      <c r="J99" s="115"/>
      <c r="K99" s="115"/>
      <c r="M99" s="218"/>
    </row>
    <row r="100" spans="1:13" s="14" customFormat="1" ht="26.1" customHeight="1">
      <c r="A100" s="104" t="s">
        <v>3</v>
      </c>
      <c r="B100" s="114" t="s">
        <v>159</v>
      </c>
      <c r="C100" s="114"/>
      <c r="D100" s="114"/>
      <c r="E100" s="114"/>
      <c r="F100" s="114"/>
      <c r="G100" s="114"/>
      <c r="H100" s="114"/>
      <c r="I100" s="114"/>
      <c r="J100" s="114"/>
      <c r="K100" s="114"/>
      <c r="M100" s="215"/>
    </row>
    <row r="101" spans="1:13" s="3" customFormat="1" ht="5.0999999999999996" customHeight="1">
      <c r="A101" s="113"/>
      <c r="B101" s="113"/>
      <c r="C101" s="113"/>
      <c r="D101" s="113"/>
      <c r="E101" s="113"/>
      <c r="F101" s="113"/>
      <c r="G101" s="113"/>
      <c r="H101" s="113"/>
      <c r="I101" s="113"/>
      <c r="J101" s="113"/>
      <c r="K101" s="113"/>
      <c r="M101" s="81"/>
    </row>
    <row r="102" spans="1:13" s="3" customFormat="1" ht="12.75" customHeight="1">
      <c r="A102" s="110" t="s">
        <v>164</v>
      </c>
      <c r="B102" s="110"/>
      <c r="C102" s="110"/>
      <c r="D102" s="110"/>
      <c r="E102" s="110"/>
      <c r="F102" s="110"/>
      <c r="G102" s="110"/>
      <c r="H102" s="110"/>
      <c r="I102" s="110"/>
      <c r="J102" s="110"/>
      <c r="K102" s="110"/>
      <c r="M102" s="82"/>
    </row>
    <row r="103" spans="1:13" s="3" customFormat="1" ht="27" customHeight="1">
      <c r="A103" s="110" t="s">
        <v>252</v>
      </c>
      <c r="B103" s="110"/>
      <c r="C103" s="110"/>
      <c r="D103" s="110"/>
      <c r="E103" s="110"/>
      <c r="F103" s="110"/>
      <c r="G103" s="110"/>
      <c r="H103" s="110"/>
      <c r="I103" s="110"/>
      <c r="J103" s="110"/>
      <c r="K103" s="110"/>
      <c r="M103" s="82"/>
    </row>
    <row r="104" spans="1:13" s="2" customFormat="1" ht="12.75" customHeight="1">
      <c r="A104" s="49"/>
      <c r="B104" s="59" t="s">
        <v>0</v>
      </c>
      <c r="C104" s="110" t="s">
        <v>152</v>
      </c>
      <c r="D104" s="110"/>
      <c r="E104" s="110"/>
      <c r="F104" s="110"/>
      <c r="G104" s="110"/>
      <c r="H104" s="110"/>
      <c r="I104" s="110"/>
      <c r="J104" s="110"/>
      <c r="K104" s="110"/>
      <c r="M104" s="75"/>
    </row>
    <row r="105" spans="1:13" s="2" customFormat="1" ht="63.75" customHeight="1">
      <c r="A105" s="49"/>
      <c r="B105" s="50"/>
      <c r="C105" s="59" t="s">
        <v>10</v>
      </c>
      <c r="D105" s="116" t="s">
        <v>253</v>
      </c>
      <c r="E105" s="110"/>
      <c r="F105" s="110"/>
      <c r="G105" s="110"/>
      <c r="H105" s="110"/>
      <c r="I105" s="110"/>
      <c r="J105" s="110"/>
      <c r="K105" s="110"/>
      <c r="M105" s="219"/>
    </row>
    <row r="106" spans="1:13" s="3" customFormat="1" ht="13.5" customHeight="1">
      <c r="A106" s="68"/>
      <c r="B106" s="59" t="s">
        <v>1</v>
      </c>
      <c r="C106" s="118" t="s">
        <v>249</v>
      </c>
      <c r="D106" s="118"/>
      <c r="E106" s="118"/>
      <c r="F106" s="118"/>
      <c r="G106" s="118"/>
      <c r="H106" s="118"/>
      <c r="I106" s="118"/>
      <c r="J106" s="118"/>
      <c r="K106" s="118"/>
      <c r="M106" s="81"/>
    </row>
    <row r="107" spans="1:13" s="3" customFormat="1" ht="102" customHeight="1">
      <c r="A107" s="68"/>
      <c r="B107" s="68"/>
      <c r="C107" s="59" t="s">
        <v>14</v>
      </c>
      <c r="D107" s="116" t="s">
        <v>277</v>
      </c>
      <c r="E107" s="116"/>
      <c r="F107" s="116"/>
      <c r="G107" s="116"/>
      <c r="H107" s="116"/>
      <c r="I107" s="116"/>
      <c r="J107" s="116"/>
      <c r="K107" s="116"/>
      <c r="M107" s="82"/>
    </row>
    <row r="108" spans="1:13" s="3" customFormat="1" ht="26.1" customHeight="1">
      <c r="A108" s="59" t="s">
        <v>151</v>
      </c>
      <c r="B108" s="110" t="s">
        <v>254</v>
      </c>
      <c r="C108" s="110"/>
      <c r="D108" s="110"/>
      <c r="E108" s="110"/>
      <c r="F108" s="110"/>
      <c r="G108" s="110"/>
      <c r="H108" s="110"/>
      <c r="I108" s="110"/>
      <c r="J108" s="110"/>
      <c r="K108" s="110"/>
      <c r="M108" s="82"/>
    </row>
    <row r="109" spans="1:13" ht="12.75" customHeight="1">
      <c r="A109" s="59" t="s">
        <v>151</v>
      </c>
      <c r="B109" s="116" t="s">
        <v>163</v>
      </c>
      <c r="C109" s="116"/>
      <c r="D109" s="116"/>
      <c r="E109" s="116"/>
      <c r="F109" s="116"/>
      <c r="G109" s="116"/>
      <c r="H109" s="116"/>
      <c r="I109" s="116"/>
      <c r="J109" s="116"/>
      <c r="K109" s="116"/>
      <c r="M109" s="218"/>
    </row>
    <row r="110" spans="1:13" ht="12.75" customHeight="1">
      <c r="A110" s="117"/>
      <c r="B110" s="117"/>
      <c r="C110" s="117"/>
      <c r="D110" s="117"/>
      <c r="E110" s="117"/>
      <c r="F110" s="117"/>
      <c r="G110" s="117"/>
      <c r="H110" s="117"/>
      <c r="I110" s="117"/>
      <c r="J110" s="117"/>
      <c r="K110" s="117"/>
      <c r="M110" s="218"/>
    </row>
    <row r="111" spans="1:13" s="14" customFormat="1" ht="12.75" customHeight="1">
      <c r="A111" s="104" t="s">
        <v>4</v>
      </c>
      <c r="B111" s="114" t="s">
        <v>148</v>
      </c>
      <c r="C111" s="114"/>
      <c r="D111" s="114"/>
      <c r="E111" s="114"/>
      <c r="F111" s="114"/>
      <c r="G111" s="114"/>
      <c r="H111" s="114"/>
      <c r="I111" s="114"/>
      <c r="J111" s="114"/>
      <c r="K111" s="114"/>
      <c r="M111" s="215"/>
    </row>
    <row r="112" spans="1:13" s="3" customFormat="1" ht="5.0999999999999996" customHeight="1">
      <c r="A112" s="113"/>
      <c r="B112" s="113"/>
      <c r="C112" s="113"/>
      <c r="D112" s="113"/>
      <c r="E112" s="113"/>
      <c r="F112" s="113"/>
      <c r="G112" s="113"/>
      <c r="H112" s="113"/>
      <c r="I112" s="113"/>
      <c r="J112" s="113"/>
      <c r="K112" s="113"/>
      <c r="M112" s="81"/>
    </row>
    <row r="113" spans="1:13" s="3" customFormat="1" ht="12.75" customHeight="1">
      <c r="A113" s="110" t="s">
        <v>161</v>
      </c>
      <c r="B113" s="110"/>
      <c r="C113" s="110"/>
      <c r="D113" s="110"/>
      <c r="E113" s="110"/>
      <c r="F113" s="110"/>
      <c r="G113" s="110"/>
      <c r="H113" s="110"/>
      <c r="I113" s="110"/>
      <c r="J113" s="110"/>
      <c r="K113" s="110"/>
      <c r="M113" s="82"/>
    </row>
    <row r="114" spans="1:13" s="3" customFormat="1" ht="5.0999999999999996" customHeight="1">
      <c r="A114" s="113"/>
      <c r="B114" s="113"/>
      <c r="C114" s="113"/>
      <c r="D114" s="113"/>
      <c r="E114" s="113"/>
      <c r="F114" s="113"/>
      <c r="G114" s="113"/>
      <c r="H114" s="113"/>
      <c r="I114" s="113"/>
      <c r="J114" s="113"/>
      <c r="K114" s="113"/>
      <c r="M114" s="81"/>
    </row>
    <row r="115" spans="1:13" s="2" customFormat="1" ht="27.95" customHeight="1">
      <c r="A115" s="59"/>
      <c r="B115" s="116" t="s">
        <v>255</v>
      </c>
      <c r="C115" s="110"/>
      <c r="D115" s="110"/>
      <c r="E115" s="110"/>
      <c r="F115" s="110"/>
      <c r="G115" s="110"/>
      <c r="H115" s="110"/>
      <c r="I115" s="110"/>
      <c r="J115" s="110"/>
      <c r="K115" s="110"/>
      <c r="M115" s="75"/>
    </row>
    <row r="116" spans="1:13" s="2" customFormat="1" ht="51.75" customHeight="1">
      <c r="A116" s="69"/>
      <c r="B116" s="107" t="s">
        <v>207</v>
      </c>
      <c r="C116" s="116" t="s">
        <v>256</v>
      </c>
      <c r="D116" s="116"/>
      <c r="E116" s="116"/>
      <c r="F116" s="116"/>
      <c r="G116" s="116"/>
      <c r="H116" s="116"/>
      <c r="I116" s="116"/>
      <c r="J116" s="116"/>
      <c r="K116" s="116"/>
      <c r="M116" s="75"/>
    </row>
    <row r="117" spans="1:13" s="2" customFormat="1" ht="12.75" customHeight="1">
      <c r="A117" s="69"/>
      <c r="B117" s="59"/>
      <c r="C117" s="119" t="s">
        <v>211</v>
      </c>
      <c r="D117" s="119"/>
      <c r="E117" s="119"/>
      <c r="F117" s="119"/>
      <c r="G117" s="119"/>
      <c r="H117" s="119"/>
      <c r="I117" s="119"/>
      <c r="J117" s="119"/>
      <c r="K117" s="119"/>
      <c r="M117" s="75"/>
    </row>
    <row r="118" spans="1:13" s="2" customFormat="1" ht="26.1" customHeight="1">
      <c r="A118" s="69"/>
      <c r="B118" s="59"/>
      <c r="C118" s="116" t="s">
        <v>210</v>
      </c>
      <c r="D118" s="116"/>
      <c r="E118" s="116"/>
      <c r="F118" s="116"/>
      <c r="G118" s="116"/>
      <c r="H118" s="116"/>
      <c r="I118" s="116"/>
      <c r="J118" s="116"/>
      <c r="K118" s="116"/>
      <c r="M118" s="75"/>
    </row>
    <row r="119" spans="1:13" s="2" customFormat="1" ht="15.75" customHeight="1">
      <c r="A119" s="69"/>
      <c r="B119" s="59"/>
      <c r="C119" s="120" t="str">
        <f>A10</f>
        <v>JN–29–24</v>
      </c>
      <c r="D119" s="120"/>
      <c r="E119" s="120"/>
      <c r="F119" s="120"/>
      <c r="G119" s="120"/>
      <c r="H119" s="120"/>
      <c r="I119" s="120"/>
      <c r="J119" s="120"/>
      <c r="K119" s="120"/>
      <c r="M119" s="75"/>
    </row>
    <row r="120" spans="1:13" s="2" customFormat="1" ht="51" customHeight="1">
      <c r="A120" s="69"/>
      <c r="B120" s="59"/>
      <c r="C120" s="116" t="s">
        <v>257</v>
      </c>
      <c r="D120" s="116"/>
      <c r="E120" s="116"/>
      <c r="F120" s="116"/>
      <c r="G120" s="116"/>
      <c r="H120" s="116"/>
      <c r="I120" s="116"/>
      <c r="J120" s="116"/>
      <c r="K120" s="116"/>
      <c r="M120" s="75"/>
    </row>
    <row r="121" spans="1:13" s="2" customFormat="1" ht="39.950000000000003" customHeight="1">
      <c r="A121" s="69"/>
      <c r="B121" s="59"/>
      <c r="C121" s="119" t="s">
        <v>258</v>
      </c>
      <c r="D121" s="119"/>
      <c r="E121" s="119"/>
      <c r="F121" s="119"/>
      <c r="G121" s="119"/>
      <c r="H121" s="119"/>
      <c r="I121" s="119"/>
      <c r="J121" s="119"/>
      <c r="K121" s="119"/>
      <c r="M121" s="75"/>
    </row>
    <row r="122" spans="1:13" s="3" customFormat="1" ht="12.75" customHeight="1">
      <c r="A122" s="68"/>
      <c r="B122" s="121" t="s">
        <v>208</v>
      </c>
      <c r="C122" s="121"/>
      <c r="D122" s="121"/>
      <c r="E122" s="121"/>
      <c r="F122" s="121"/>
      <c r="G122" s="121"/>
      <c r="H122" s="121"/>
      <c r="I122" s="121"/>
      <c r="J122" s="121"/>
      <c r="K122" s="121"/>
      <c r="M122" s="82"/>
    </row>
    <row r="123" spans="1:13" s="2" customFormat="1" ht="53.25" customHeight="1">
      <c r="A123" s="69"/>
      <c r="B123" s="59" t="s">
        <v>209</v>
      </c>
      <c r="C123" s="116" t="s">
        <v>259</v>
      </c>
      <c r="D123" s="116"/>
      <c r="E123" s="116"/>
      <c r="F123" s="116"/>
      <c r="G123" s="116"/>
      <c r="H123" s="116"/>
      <c r="I123" s="116"/>
      <c r="J123" s="116"/>
      <c r="K123" s="116"/>
      <c r="M123" s="75"/>
    </row>
    <row r="124" spans="1:13" s="3" customFormat="1" ht="5.0999999999999996" customHeight="1">
      <c r="A124" s="113"/>
      <c r="B124" s="113"/>
      <c r="C124" s="113"/>
      <c r="D124" s="113"/>
      <c r="E124" s="113"/>
      <c r="F124" s="113"/>
      <c r="G124" s="113"/>
      <c r="H124" s="113"/>
      <c r="I124" s="113"/>
      <c r="J124" s="113"/>
      <c r="K124" s="113"/>
      <c r="M124" s="81"/>
    </row>
    <row r="125" spans="1:13" s="3" customFormat="1" ht="12.75" customHeight="1">
      <c r="A125" s="127" t="s">
        <v>232</v>
      </c>
      <c r="B125" s="127"/>
      <c r="C125" s="127"/>
      <c r="D125" s="127"/>
      <c r="E125" s="127"/>
      <c r="F125" s="127"/>
      <c r="G125" s="127"/>
      <c r="H125" s="127"/>
      <c r="I125" s="127"/>
      <c r="J125" s="127"/>
      <c r="K125" s="127"/>
      <c r="M125" s="82"/>
    </row>
    <row r="126" spans="1:13" s="2" customFormat="1" ht="39.75" customHeight="1">
      <c r="A126" s="108"/>
      <c r="B126" s="142" t="s">
        <v>260</v>
      </c>
      <c r="C126" s="142"/>
      <c r="D126" s="142"/>
      <c r="E126" s="142"/>
      <c r="F126" s="142"/>
      <c r="G126" s="142"/>
      <c r="H126" s="142"/>
      <c r="I126" s="142"/>
      <c r="J126" s="142"/>
      <c r="K126" s="142"/>
      <c r="M126" s="75"/>
    </row>
    <row r="127" spans="1:13" s="2" customFormat="1" ht="26.1" customHeight="1">
      <c r="A127" s="108"/>
      <c r="B127" s="142" t="s">
        <v>233</v>
      </c>
      <c r="C127" s="142"/>
      <c r="D127" s="142"/>
      <c r="E127" s="142"/>
      <c r="F127" s="142"/>
      <c r="G127" s="142"/>
      <c r="H127" s="142"/>
      <c r="I127" s="142"/>
      <c r="J127" s="142"/>
      <c r="K127" s="142"/>
      <c r="M127" s="75"/>
    </row>
    <row r="128" spans="1:13" ht="12.75" customHeight="1">
      <c r="A128" s="115"/>
      <c r="B128" s="115"/>
      <c r="C128" s="115"/>
      <c r="D128" s="115"/>
      <c r="E128" s="115"/>
      <c r="F128" s="115"/>
      <c r="G128" s="115"/>
      <c r="H128" s="115"/>
      <c r="I128" s="115"/>
      <c r="J128" s="115"/>
      <c r="K128" s="115"/>
      <c r="M128" s="218"/>
    </row>
    <row r="129" spans="1:13" s="14" customFormat="1" ht="12.75" customHeight="1">
      <c r="A129" s="104" t="s">
        <v>143</v>
      </c>
      <c r="B129" s="124" t="s">
        <v>55</v>
      </c>
      <c r="C129" s="124"/>
      <c r="D129" s="124"/>
      <c r="E129" s="124"/>
      <c r="F129" s="124"/>
      <c r="G129" s="124"/>
      <c r="H129" s="124"/>
      <c r="I129" s="124"/>
      <c r="J129" s="124"/>
      <c r="K129" s="124"/>
      <c r="M129" s="215"/>
    </row>
    <row r="130" spans="1:13" s="3" customFormat="1" ht="5.0999999999999996" customHeight="1">
      <c r="A130" s="113"/>
      <c r="B130" s="113"/>
      <c r="C130" s="113"/>
      <c r="D130" s="113"/>
      <c r="E130" s="113"/>
      <c r="F130" s="113"/>
      <c r="G130" s="113"/>
      <c r="H130" s="113"/>
      <c r="I130" s="113"/>
      <c r="J130" s="113"/>
      <c r="K130" s="113"/>
      <c r="M130" s="81"/>
    </row>
    <row r="131" spans="1:13" s="3" customFormat="1" ht="12.75" customHeight="1">
      <c r="A131" s="113" t="s">
        <v>56</v>
      </c>
      <c r="B131" s="113"/>
      <c r="C131" s="113"/>
      <c r="D131" s="113"/>
      <c r="E131" s="113"/>
      <c r="F131" s="113"/>
      <c r="G131" s="113"/>
      <c r="H131" s="113"/>
      <c r="I131" s="113"/>
      <c r="J131" s="113"/>
      <c r="K131" s="113"/>
      <c r="M131" s="82"/>
    </row>
    <row r="132" spans="1:13" s="2" customFormat="1">
      <c r="A132" s="109" t="s">
        <v>0</v>
      </c>
      <c r="B132" s="112" t="s">
        <v>126</v>
      </c>
      <c r="C132" s="112"/>
      <c r="D132" s="112"/>
      <c r="E132" s="112"/>
      <c r="F132" s="112"/>
      <c r="G132" s="112"/>
      <c r="H132" s="112"/>
      <c r="I132" s="112"/>
      <c r="J132" s="112"/>
      <c r="K132" s="112"/>
      <c r="M132" s="75"/>
    </row>
    <row r="133" spans="1:13" s="2" customFormat="1" ht="12.75" customHeight="1">
      <c r="A133" s="109" t="s">
        <v>1</v>
      </c>
      <c r="B133" s="112" t="s">
        <v>181</v>
      </c>
      <c r="C133" s="112"/>
      <c r="D133" s="112"/>
      <c r="E133" s="112"/>
      <c r="F133" s="112"/>
      <c r="G133" s="112"/>
      <c r="H133" s="112"/>
      <c r="I133" s="112"/>
      <c r="J133" s="112"/>
      <c r="K133" s="112"/>
      <c r="M133" s="75"/>
    </row>
    <row r="134" spans="1:13" s="2" customFormat="1">
      <c r="A134" s="109" t="s">
        <v>2</v>
      </c>
      <c r="B134" s="112" t="s">
        <v>127</v>
      </c>
      <c r="C134" s="112"/>
      <c r="D134" s="112"/>
      <c r="E134" s="112"/>
      <c r="F134" s="112"/>
      <c r="G134" s="112"/>
      <c r="H134" s="112"/>
      <c r="I134" s="112"/>
      <c r="J134" s="112"/>
      <c r="K134" s="112"/>
      <c r="M134" s="75"/>
    </row>
    <row r="135" spans="1:13" s="2" customFormat="1">
      <c r="A135" s="109" t="s">
        <v>3</v>
      </c>
      <c r="B135" s="112" t="s">
        <v>214</v>
      </c>
      <c r="C135" s="112"/>
      <c r="D135" s="112"/>
      <c r="E135" s="112"/>
      <c r="F135" s="112"/>
      <c r="G135" s="112"/>
      <c r="H135" s="112"/>
      <c r="I135" s="112"/>
      <c r="J135" s="112"/>
      <c r="K135" s="112"/>
      <c r="M135" s="75"/>
    </row>
    <row r="136" spans="1:13" s="2" customFormat="1">
      <c r="A136" s="109" t="s">
        <v>4</v>
      </c>
      <c r="B136" s="112" t="s">
        <v>198</v>
      </c>
      <c r="C136" s="112"/>
      <c r="D136" s="112"/>
      <c r="E136" s="112"/>
      <c r="F136" s="112"/>
      <c r="G136" s="112"/>
      <c r="H136" s="112"/>
      <c r="I136" s="112"/>
      <c r="J136" s="112"/>
      <c r="K136" s="112"/>
      <c r="M136" s="75"/>
    </row>
    <row r="137" spans="1:13" s="2" customFormat="1" ht="39.950000000000003" customHeight="1">
      <c r="A137" s="109" t="s">
        <v>143</v>
      </c>
      <c r="B137" s="112" t="s">
        <v>261</v>
      </c>
      <c r="C137" s="112"/>
      <c r="D137" s="112"/>
      <c r="E137" s="112"/>
      <c r="F137" s="112"/>
      <c r="G137" s="112"/>
      <c r="H137" s="112"/>
      <c r="I137" s="112"/>
      <c r="J137" s="112"/>
      <c r="K137" s="112"/>
      <c r="M137" s="75"/>
    </row>
    <row r="138" spans="1:13" s="3" customFormat="1" ht="5.0999999999999996" customHeight="1">
      <c r="A138" s="113"/>
      <c r="B138" s="113"/>
      <c r="C138" s="113"/>
      <c r="D138" s="113"/>
      <c r="E138" s="113"/>
      <c r="F138" s="113"/>
      <c r="G138" s="113"/>
      <c r="H138" s="113"/>
      <c r="I138" s="113"/>
      <c r="J138" s="113"/>
      <c r="K138" s="113"/>
      <c r="M138" s="81"/>
    </row>
    <row r="139" spans="1:13" s="3" customFormat="1" ht="14.1" customHeight="1">
      <c r="A139" s="126" t="s">
        <v>215</v>
      </c>
      <c r="B139" s="126"/>
      <c r="C139" s="126"/>
      <c r="D139" s="126"/>
      <c r="E139" s="126"/>
      <c r="F139" s="126"/>
      <c r="G139" s="126"/>
      <c r="H139" s="126"/>
      <c r="I139" s="126"/>
      <c r="J139" s="126"/>
      <c r="K139" s="126"/>
      <c r="M139" s="82"/>
    </row>
    <row r="140" spans="1:13" s="3" customFormat="1" ht="66" customHeight="1">
      <c r="A140" s="112" t="s">
        <v>234</v>
      </c>
      <c r="B140" s="112"/>
      <c r="C140" s="112"/>
      <c r="D140" s="112"/>
      <c r="E140" s="112"/>
      <c r="F140" s="112"/>
      <c r="G140" s="112"/>
      <c r="H140" s="112"/>
      <c r="I140" s="112"/>
      <c r="J140" s="112"/>
      <c r="K140" s="112"/>
      <c r="M140" s="82"/>
    </row>
    <row r="141" spans="1:13" ht="12.75" customHeight="1">
      <c r="A141" s="115"/>
      <c r="B141" s="115"/>
      <c r="C141" s="115"/>
      <c r="D141" s="115"/>
      <c r="E141" s="115"/>
      <c r="F141" s="115"/>
      <c r="G141" s="115"/>
      <c r="H141" s="115"/>
      <c r="I141" s="115"/>
      <c r="J141" s="115"/>
      <c r="K141" s="115"/>
      <c r="M141" s="218"/>
    </row>
    <row r="142" spans="1:13" s="14" customFormat="1" ht="12.75" customHeight="1">
      <c r="A142" s="104" t="s">
        <v>149</v>
      </c>
      <c r="B142" s="124" t="s">
        <v>57</v>
      </c>
      <c r="C142" s="124"/>
      <c r="D142" s="124"/>
      <c r="E142" s="124"/>
      <c r="F142" s="124"/>
      <c r="G142" s="124"/>
      <c r="H142" s="124"/>
      <c r="I142" s="124"/>
      <c r="J142" s="124"/>
      <c r="K142" s="124"/>
      <c r="M142" s="215"/>
    </row>
    <row r="143" spans="1:13" s="3" customFormat="1" ht="5.0999999999999996" customHeight="1">
      <c r="A143" s="113"/>
      <c r="B143" s="113"/>
      <c r="C143" s="113"/>
      <c r="D143" s="113"/>
      <c r="E143" s="113"/>
      <c r="F143" s="113"/>
      <c r="G143" s="113"/>
      <c r="H143" s="113"/>
      <c r="I143" s="113"/>
      <c r="J143" s="113"/>
      <c r="K143" s="113"/>
      <c r="M143" s="81"/>
    </row>
    <row r="144" spans="1:13" s="3" customFormat="1" ht="24.75" customHeight="1">
      <c r="A144" s="113" t="s">
        <v>235</v>
      </c>
      <c r="B144" s="113"/>
      <c r="C144" s="113"/>
      <c r="D144" s="113"/>
      <c r="E144" s="113"/>
      <c r="F144" s="113"/>
      <c r="G144" s="113"/>
      <c r="H144" s="113"/>
      <c r="I144" s="113"/>
      <c r="J144" s="113"/>
      <c r="K144" s="113"/>
      <c r="M144" s="82"/>
    </row>
    <row r="145" spans="1:23" s="3" customFormat="1" ht="5.0999999999999996" customHeight="1">
      <c r="A145" s="113"/>
      <c r="B145" s="113"/>
      <c r="C145" s="113"/>
      <c r="D145" s="113"/>
      <c r="E145" s="113"/>
      <c r="F145" s="113"/>
      <c r="G145" s="113"/>
      <c r="H145" s="113"/>
      <c r="I145" s="113"/>
      <c r="J145" s="113"/>
      <c r="K145" s="113"/>
      <c r="M145" s="81"/>
    </row>
    <row r="146" spans="1:23" s="3" customFormat="1" ht="12.75" customHeight="1">
      <c r="A146" s="113" t="s">
        <v>58</v>
      </c>
      <c r="B146" s="113"/>
      <c r="C146" s="113"/>
      <c r="D146" s="113"/>
      <c r="E146" s="113"/>
      <c r="F146" s="113"/>
      <c r="G146" s="113"/>
      <c r="H146" s="113"/>
      <c r="I146" s="113"/>
      <c r="J146" s="113"/>
      <c r="K146" s="113"/>
      <c r="M146" s="82"/>
    </row>
    <row r="147" spans="1:23" s="3" customFormat="1" ht="5.0999999999999996" customHeight="1">
      <c r="A147" s="113"/>
      <c r="B147" s="113"/>
      <c r="C147" s="113"/>
      <c r="D147" s="113"/>
      <c r="E147" s="113"/>
      <c r="F147" s="113"/>
      <c r="G147" s="113"/>
      <c r="H147" s="113"/>
      <c r="I147" s="113"/>
      <c r="J147" s="113"/>
      <c r="K147" s="113"/>
      <c r="M147" s="81"/>
    </row>
    <row r="148" spans="1:23" s="3" customFormat="1" ht="13.5" customHeight="1">
      <c r="A148" s="110" t="s">
        <v>24</v>
      </c>
      <c r="B148" s="110"/>
      <c r="C148" s="110"/>
      <c r="D148" s="110"/>
      <c r="E148" s="110"/>
      <c r="F148" s="110"/>
      <c r="G148" s="110"/>
      <c r="H148" s="110"/>
      <c r="I148" s="110"/>
      <c r="J148" s="110"/>
      <c r="K148" s="110"/>
      <c r="M148" s="112"/>
      <c r="N148" s="112"/>
      <c r="O148" s="112"/>
      <c r="P148" s="112"/>
      <c r="Q148" s="112"/>
      <c r="R148" s="112"/>
      <c r="S148" s="112"/>
      <c r="T148" s="112"/>
      <c r="U148" s="112"/>
      <c r="V148" s="112"/>
      <c r="W148" s="112"/>
    </row>
    <row r="149" spans="1:23" s="3" customFormat="1" ht="12.75" customHeight="1">
      <c r="A149" s="139" t="s">
        <v>272</v>
      </c>
      <c r="B149" s="139"/>
      <c r="C149" s="139"/>
      <c r="D149" s="139"/>
      <c r="E149" s="139"/>
      <c r="F149" s="139"/>
      <c r="G149" s="139"/>
      <c r="H149" s="139"/>
      <c r="I149" s="139"/>
      <c r="J149" s="139"/>
      <c r="K149" s="139"/>
      <c r="M149" s="143"/>
      <c r="N149" s="143"/>
      <c r="O149" s="143"/>
      <c r="P149" s="143"/>
      <c r="Q149" s="143"/>
      <c r="R149" s="143"/>
      <c r="S149" s="143"/>
      <c r="T149" s="143"/>
      <c r="U149" s="143"/>
      <c r="V149" s="143"/>
      <c r="W149" s="143"/>
    </row>
    <row r="150" spans="1:23" s="3" customFormat="1" ht="5.0999999999999996" customHeight="1">
      <c r="A150" s="113"/>
      <c r="B150" s="113"/>
      <c r="C150" s="113"/>
      <c r="D150" s="113"/>
      <c r="E150" s="113"/>
      <c r="F150" s="113"/>
      <c r="G150" s="113"/>
      <c r="H150" s="113"/>
      <c r="I150" s="113"/>
      <c r="J150" s="113"/>
      <c r="K150" s="113"/>
      <c r="M150" s="81"/>
    </row>
    <row r="151" spans="1:23" s="3" customFormat="1" ht="13.5" customHeight="1">
      <c r="A151" s="110" t="s">
        <v>59</v>
      </c>
      <c r="B151" s="110"/>
      <c r="C151" s="110"/>
      <c r="D151" s="110"/>
      <c r="E151" s="110"/>
      <c r="F151" s="110"/>
      <c r="G151" s="110"/>
      <c r="H151" s="110"/>
      <c r="I151" s="110"/>
      <c r="J151" s="110"/>
      <c r="K151" s="110"/>
      <c r="M151" s="112"/>
      <c r="N151" s="112"/>
      <c r="O151" s="112"/>
      <c r="P151" s="112"/>
      <c r="Q151" s="112"/>
      <c r="R151" s="112"/>
      <c r="S151" s="112"/>
      <c r="T151" s="112"/>
      <c r="U151" s="112"/>
      <c r="V151" s="112"/>
      <c r="W151" s="112"/>
    </row>
    <row r="152" spans="1:23" s="3" customFormat="1" ht="12.75" customHeight="1">
      <c r="A152" s="112" t="s">
        <v>60</v>
      </c>
      <c r="B152" s="112"/>
      <c r="C152" s="112"/>
      <c r="D152" s="112"/>
      <c r="E152" s="112"/>
      <c r="F152" s="112"/>
      <c r="G152" s="112"/>
      <c r="H152" s="112"/>
      <c r="I152" s="112"/>
      <c r="J152" s="112"/>
      <c r="K152" s="112"/>
      <c r="M152" s="143"/>
      <c r="N152" s="143"/>
      <c r="O152" s="143"/>
      <c r="P152" s="143"/>
      <c r="Q152" s="143"/>
      <c r="R152" s="143"/>
      <c r="S152" s="143"/>
      <c r="T152" s="143"/>
      <c r="U152" s="143"/>
      <c r="V152" s="143"/>
      <c r="W152" s="143"/>
    </row>
    <row r="153" spans="1:23" s="3" customFormat="1" ht="5.0999999999999996" customHeight="1">
      <c r="A153" s="113"/>
      <c r="B153" s="113"/>
      <c r="C153" s="113"/>
      <c r="D153" s="113"/>
      <c r="E153" s="113"/>
      <c r="F153" s="113"/>
      <c r="G153" s="113"/>
      <c r="H153" s="113"/>
      <c r="I153" s="113"/>
      <c r="J153" s="113"/>
      <c r="K153" s="113"/>
      <c r="M153" s="81"/>
    </row>
    <row r="154" spans="1:23" s="3" customFormat="1" ht="12.75" customHeight="1">
      <c r="A154" s="119" t="s">
        <v>5</v>
      </c>
      <c r="B154" s="112"/>
      <c r="C154" s="112"/>
      <c r="D154" s="112"/>
      <c r="E154" s="112"/>
      <c r="F154" s="112"/>
      <c r="G154" s="112"/>
      <c r="H154" s="112"/>
      <c r="I154" s="112"/>
      <c r="J154" s="112"/>
      <c r="K154" s="112"/>
      <c r="M154" s="81"/>
    </row>
    <row r="155" spans="1:23" s="2" customFormat="1">
      <c r="A155" s="1" t="s">
        <v>0</v>
      </c>
      <c r="B155" s="140" t="s">
        <v>6</v>
      </c>
      <c r="C155" s="140"/>
      <c r="D155" s="140"/>
      <c r="E155" s="141" t="s">
        <v>155</v>
      </c>
      <c r="F155" s="141"/>
      <c r="G155" s="141"/>
      <c r="H155" s="141"/>
      <c r="I155" s="141"/>
      <c r="J155" s="141"/>
      <c r="K155" s="141"/>
      <c r="M155" s="75" t="s">
        <v>154</v>
      </c>
    </row>
    <row r="156" spans="1:23" s="2" customFormat="1" ht="27" customHeight="1">
      <c r="A156" s="1" t="s">
        <v>1</v>
      </c>
      <c r="B156" s="5" t="s">
        <v>7</v>
      </c>
      <c r="C156" s="1"/>
      <c r="D156" s="1"/>
      <c r="E156" s="112" t="s">
        <v>61</v>
      </c>
      <c r="F156" s="112"/>
      <c r="G156" s="112"/>
      <c r="H156" s="112"/>
      <c r="I156" s="112"/>
      <c r="J156" s="112"/>
      <c r="K156" s="112"/>
      <c r="M156" s="220"/>
    </row>
    <row r="157" spans="1:23" s="2" customFormat="1">
      <c r="A157" s="1" t="s">
        <v>2</v>
      </c>
      <c r="B157" s="5" t="s">
        <v>8</v>
      </c>
      <c r="C157" s="1"/>
      <c r="D157" s="1"/>
      <c r="E157" s="141" t="str">
        <f>A10</f>
        <v>JN–29–24</v>
      </c>
      <c r="F157" s="141"/>
      <c r="G157" s="141"/>
      <c r="H157" s="141"/>
      <c r="I157" s="141"/>
      <c r="J157" s="141"/>
      <c r="K157" s="141"/>
      <c r="M157" s="220"/>
    </row>
    <row r="158" spans="1:23" s="2" customFormat="1" ht="26.1" customHeight="1">
      <c r="A158" s="1" t="s">
        <v>3</v>
      </c>
      <c r="B158" s="5" t="s">
        <v>9</v>
      </c>
      <c r="C158" s="1"/>
      <c r="D158" s="1"/>
      <c r="E158" s="112" t="str">
        <f>A12</f>
        <v>Kupnja svjetiljki, stupova i pribora za izgradnju vanjske i javne rasvjete, za IVKOM d.d., Ivanec</v>
      </c>
      <c r="F158" s="112"/>
      <c r="G158" s="112"/>
      <c r="H158" s="112"/>
      <c r="I158" s="112"/>
      <c r="J158" s="112"/>
      <c r="K158" s="112"/>
      <c r="M158" s="220"/>
    </row>
    <row r="159" spans="1:23" s="2" customFormat="1">
      <c r="A159" s="1" t="s">
        <v>4</v>
      </c>
      <c r="B159" s="5" t="s">
        <v>146</v>
      </c>
      <c r="C159" s="1"/>
      <c r="D159" s="1"/>
      <c r="F159" s="2" t="str">
        <f>A168</f>
        <v xml:space="preserve">27.05.2024. godine, u 11:00 sati (lokalno vrijeme). </v>
      </c>
      <c r="M159" s="220"/>
    </row>
    <row r="160" spans="1:23" s="3" customFormat="1" ht="5.0999999999999996" customHeight="1">
      <c r="A160" s="113"/>
      <c r="B160" s="113"/>
      <c r="C160" s="113"/>
      <c r="D160" s="113"/>
      <c r="E160" s="113"/>
      <c r="F160" s="113"/>
      <c r="G160" s="113"/>
      <c r="H160" s="113"/>
      <c r="I160" s="113"/>
      <c r="J160" s="113"/>
      <c r="K160" s="113"/>
      <c r="M160" s="81"/>
    </row>
    <row r="161" spans="1:23" s="3" customFormat="1" ht="13.5" customHeight="1">
      <c r="A161" s="110" t="s">
        <v>64</v>
      </c>
      <c r="B161" s="110"/>
      <c r="C161" s="110"/>
      <c r="D161" s="110"/>
      <c r="E161" s="110"/>
      <c r="F161" s="110"/>
      <c r="G161" s="110"/>
      <c r="H161" s="110"/>
      <c r="I161" s="110"/>
      <c r="J161" s="110"/>
      <c r="K161" s="110"/>
      <c r="M161" s="112"/>
      <c r="N161" s="112"/>
      <c r="O161" s="112"/>
      <c r="P161" s="112"/>
      <c r="Q161" s="112"/>
      <c r="R161" s="112"/>
      <c r="S161" s="112"/>
      <c r="T161" s="112"/>
      <c r="U161" s="112"/>
      <c r="V161" s="112"/>
      <c r="W161" s="112"/>
    </row>
    <row r="162" spans="1:23" s="3" customFormat="1" ht="12.75" customHeight="1">
      <c r="A162" s="112" t="str">
        <f>M155</f>
        <v>IVKOM d.d., Ivanec, Vladimira Nazora 96b, 42240 Ivanec.</v>
      </c>
      <c r="B162" s="112"/>
      <c r="C162" s="112"/>
      <c r="D162" s="112"/>
      <c r="E162" s="112"/>
      <c r="F162" s="112"/>
      <c r="G162" s="112"/>
      <c r="H162" s="112"/>
      <c r="I162" s="112"/>
      <c r="J162" s="112"/>
      <c r="K162" s="112"/>
      <c r="M162" s="143"/>
      <c r="N162" s="143"/>
      <c r="O162" s="143"/>
      <c r="P162" s="143"/>
      <c r="Q162" s="143"/>
      <c r="R162" s="143"/>
      <c r="S162" s="143"/>
      <c r="T162" s="143"/>
      <c r="U162" s="143"/>
      <c r="V162" s="143"/>
      <c r="W162" s="143"/>
    </row>
    <row r="163" spans="1:23" s="3" customFormat="1" ht="5.0999999999999996" customHeight="1">
      <c r="A163" s="113"/>
      <c r="B163" s="113"/>
      <c r="C163" s="113"/>
      <c r="D163" s="113"/>
      <c r="E163" s="113"/>
      <c r="F163" s="113"/>
      <c r="G163" s="113"/>
      <c r="H163" s="113"/>
      <c r="I163" s="113"/>
      <c r="J163" s="113"/>
      <c r="K163" s="113"/>
      <c r="M163" s="81"/>
    </row>
    <row r="164" spans="1:23" s="3" customFormat="1" ht="13.5" customHeight="1">
      <c r="A164" s="110" t="s">
        <v>62</v>
      </c>
      <c r="B164" s="110"/>
      <c r="C164" s="110"/>
      <c r="D164" s="110"/>
      <c r="E164" s="110"/>
      <c r="F164" s="110"/>
      <c r="G164" s="110"/>
      <c r="H164" s="110"/>
      <c r="I164" s="110"/>
      <c r="J164" s="110"/>
      <c r="K164" s="110"/>
      <c r="M164" s="112"/>
      <c r="N164" s="112"/>
      <c r="O164" s="112"/>
      <c r="P164" s="112"/>
      <c r="Q164" s="112"/>
      <c r="R164" s="112"/>
      <c r="S164" s="112"/>
      <c r="T164" s="112"/>
      <c r="U164" s="112"/>
      <c r="V164" s="112"/>
      <c r="W164" s="112"/>
    </row>
    <row r="165" spans="1:23" s="3" customFormat="1" ht="12.75" customHeight="1">
      <c r="A165" s="112" t="str">
        <f>A162</f>
        <v>IVKOM d.d., Ivanec, Vladimira Nazora 96b, 42240 Ivanec.</v>
      </c>
      <c r="B165" s="112"/>
      <c r="C165" s="112"/>
      <c r="D165" s="112"/>
      <c r="E165" s="112"/>
      <c r="F165" s="112"/>
      <c r="G165" s="112"/>
      <c r="H165" s="112"/>
      <c r="I165" s="112"/>
      <c r="J165" s="112"/>
      <c r="K165" s="112"/>
      <c r="M165" s="143"/>
      <c r="N165" s="143"/>
      <c r="O165" s="143"/>
      <c r="P165" s="143"/>
      <c r="Q165" s="143"/>
      <c r="R165" s="143"/>
      <c r="S165" s="143"/>
      <c r="T165" s="143"/>
      <c r="U165" s="143"/>
      <c r="V165" s="143"/>
      <c r="W165" s="143"/>
    </row>
    <row r="166" spans="1:23" s="3" customFormat="1" ht="5.0999999999999996" customHeight="1">
      <c r="A166" s="113"/>
      <c r="B166" s="113"/>
      <c r="C166" s="113"/>
      <c r="D166" s="113"/>
      <c r="E166" s="113"/>
      <c r="F166" s="113"/>
      <c r="G166" s="113"/>
      <c r="H166" s="113"/>
      <c r="I166" s="113"/>
      <c r="J166" s="113"/>
      <c r="K166" s="113"/>
      <c r="M166" s="81"/>
    </row>
    <row r="167" spans="1:23" s="3" customFormat="1" ht="13.5" customHeight="1">
      <c r="A167" s="110" t="s">
        <v>63</v>
      </c>
      <c r="B167" s="110"/>
      <c r="C167" s="110"/>
      <c r="D167" s="110"/>
      <c r="E167" s="110"/>
      <c r="F167" s="110"/>
      <c r="G167" s="110"/>
      <c r="H167" s="110"/>
      <c r="I167" s="110"/>
      <c r="J167" s="110"/>
      <c r="K167" s="110"/>
      <c r="M167" s="112"/>
      <c r="N167" s="112"/>
      <c r="O167" s="112"/>
      <c r="P167" s="112"/>
      <c r="Q167" s="112"/>
      <c r="R167" s="112"/>
      <c r="S167" s="112"/>
      <c r="T167" s="112"/>
      <c r="U167" s="112"/>
      <c r="V167" s="112"/>
      <c r="W167" s="112"/>
    </row>
    <row r="168" spans="1:23" s="3" customFormat="1" ht="12.75" customHeight="1">
      <c r="A168" s="139" t="s">
        <v>273</v>
      </c>
      <c r="B168" s="139"/>
      <c r="C168" s="139"/>
      <c r="D168" s="139"/>
      <c r="E168" s="139"/>
      <c r="F168" s="139"/>
      <c r="G168" s="139"/>
      <c r="H168" s="139"/>
      <c r="I168" s="139"/>
      <c r="J168" s="139"/>
      <c r="K168" s="139"/>
      <c r="M168" s="143"/>
      <c r="N168" s="143"/>
      <c r="O168" s="143"/>
      <c r="P168" s="143"/>
      <c r="Q168" s="143"/>
      <c r="R168" s="143"/>
      <c r="S168" s="143"/>
      <c r="T168" s="143"/>
      <c r="U168" s="143"/>
      <c r="V168" s="143"/>
      <c r="W168" s="143"/>
    </row>
    <row r="169" spans="1:23" s="3" customFormat="1" ht="5.0999999999999996" customHeight="1">
      <c r="A169" s="113"/>
      <c r="B169" s="113"/>
      <c r="C169" s="113"/>
      <c r="D169" s="113"/>
      <c r="E169" s="113"/>
      <c r="F169" s="113"/>
      <c r="G169" s="113"/>
      <c r="H169" s="113"/>
      <c r="I169" s="113"/>
      <c r="J169" s="113"/>
      <c r="K169" s="113"/>
      <c r="M169" s="81"/>
    </row>
    <row r="170" spans="1:23" s="3" customFormat="1" ht="13.5" customHeight="1">
      <c r="A170" s="110" t="s">
        <v>65</v>
      </c>
      <c r="B170" s="110"/>
      <c r="C170" s="110"/>
      <c r="D170" s="110"/>
      <c r="E170" s="110"/>
      <c r="F170" s="110"/>
      <c r="G170" s="110"/>
      <c r="H170" s="110"/>
      <c r="I170" s="110"/>
      <c r="J170" s="110"/>
      <c r="K170" s="110"/>
      <c r="M170" s="112"/>
      <c r="N170" s="112"/>
      <c r="O170" s="112"/>
      <c r="P170" s="112"/>
      <c r="Q170" s="112"/>
      <c r="R170" s="112"/>
      <c r="S170" s="112"/>
      <c r="T170" s="112"/>
      <c r="U170" s="112"/>
      <c r="V170" s="112"/>
      <c r="W170" s="112"/>
    </row>
    <row r="171" spans="1:23" s="3" customFormat="1" ht="12.75" customHeight="1">
      <c r="A171" s="110" t="s">
        <v>236</v>
      </c>
      <c r="B171" s="110"/>
      <c r="C171" s="110"/>
      <c r="D171" s="110"/>
      <c r="E171" s="110"/>
      <c r="F171" s="110"/>
      <c r="G171" s="110"/>
      <c r="H171" s="110"/>
      <c r="I171" s="110"/>
      <c r="J171" s="110"/>
      <c r="K171" s="110"/>
      <c r="M171" s="143"/>
      <c r="N171" s="143"/>
      <c r="O171" s="143"/>
      <c r="P171" s="143"/>
      <c r="Q171" s="143"/>
      <c r="R171" s="143"/>
      <c r="S171" s="143"/>
      <c r="T171" s="143"/>
      <c r="U171" s="143"/>
      <c r="V171" s="143"/>
      <c r="W171" s="143"/>
    </row>
    <row r="172" spans="1:23" ht="12.75" customHeight="1">
      <c r="A172" s="115"/>
      <c r="B172" s="115"/>
      <c r="C172" s="115"/>
      <c r="D172" s="115"/>
      <c r="E172" s="115"/>
      <c r="F172" s="115"/>
      <c r="G172" s="115"/>
      <c r="H172" s="115"/>
      <c r="I172" s="115"/>
      <c r="J172" s="115"/>
      <c r="K172" s="115"/>
      <c r="M172" s="218"/>
    </row>
    <row r="173" spans="1:23" s="14" customFormat="1" ht="12.75" customHeight="1">
      <c r="A173" s="104" t="s">
        <v>150</v>
      </c>
      <c r="B173" s="124" t="s">
        <v>66</v>
      </c>
      <c r="C173" s="124"/>
      <c r="D173" s="124"/>
      <c r="E173" s="124"/>
      <c r="F173" s="124"/>
      <c r="G173" s="124"/>
      <c r="H173" s="124"/>
      <c r="I173" s="124"/>
      <c r="J173" s="124"/>
      <c r="K173" s="124"/>
      <c r="M173" s="215"/>
    </row>
    <row r="174" spans="1:23" s="3" customFormat="1" ht="4.5" customHeight="1">
      <c r="A174" s="113"/>
      <c r="B174" s="113"/>
      <c r="C174" s="113"/>
      <c r="D174" s="113"/>
      <c r="E174" s="113"/>
      <c r="F174" s="113"/>
      <c r="G174" s="113"/>
      <c r="H174" s="113"/>
      <c r="I174" s="113"/>
      <c r="J174" s="113"/>
      <c r="K174" s="113"/>
      <c r="M174" s="81"/>
    </row>
    <row r="175" spans="1:23" s="3" customFormat="1" ht="12.75" customHeight="1">
      <c r="A175" s="110" t="s">
        <v>182</v>
      </c>
      <c r="B175" s="110"/>
      <c r="C175" s="110"/>
      <c r="D175" s="110"/>
      <c r="E175" s="110"/>
      <c r="F175" s="110"/>
      <c r="G175" s="110"/>
      <c r="H175" s="110"/>
      <c r="I175" s="110"/>
      <c r="J175" s="110"/>
      <c r="K175" s="110"/>
      <c r="M175" s="82"/>
    </row>
    <row r="176" spans="1:23" s="3" customFormat="1" ht="39.950000000000003" customHeight="1">
      <c r="A176" s="125" t="s">
        <v>67</v>
      </c>
      <c r="B176" s="113"/>
      <c r="C176" s="113"/>
      <c r="D176" s="113"/>
      <c r="E176" s="113"/>
      <c r="F176" s="113"/>
      <c r="G176" s="113"/>
      <c r="H176" s="113"/>
      <c r="I176" s="113"/>
      <c r="J176" s="113"/>
      <c r="K176" s="113"/>
      <c r="M176" s="81"/>
    </row>
    <row r="177" spans="1:23" s="3" customFormat="1" ht="5.0999999999999996" customHeight="1">
      <c r="A177" s="113"/>
      <c r="B177" s="113"/>
      <c r="C177" s="113"/>
      <c r="D177" s="113"/>
      <c r="E177" s="113"/>
      <c r="F177" s="113"/>
      <c r="G177" s="113"/>
      <c r="H177" s="113"/>
      <c r="I177" s="113"/>
      <c r="J177" s="113"/>
      <c r="K177" s="113"/>
      <c r="M177" s="81"/>
    </row>
    <row r="178" spans="1:23" s="3" customFormat="1" ht="12.75" customHeight="1">
      <c r="A178" s="113" t="s">
        <v>68</v>
      </c>
      <c r="B178" s="113"/>
      <c r="C178" s="113"/>
      <c r="D178" s="113"/>
      <c r="E178" s="113"/>
      <c r="F178" s="113"/>
      <c r="G178" s="113"/>
      <c r="H178" s="113"/>
      <c r="I178" s="113"/>
      <c r="J178" s="113"/>
      <c r="K178" s="113"/>
      <c r="M178" s="82"/>
    </row>
    <row r="179" spans="1:23" s="3" customFormat="1" ht="27" customHeight="1">
      <c r="A179" s="110" t="s">
        <v>162</v>
      </c>
      <c r="B179" s="110"/>
      <c r="C179" s="110"/>
      <c r="D179" s="110"/>
      <c r="E179" s="110"/>
      <c r="F179" s="110"/>
      <c r="G179" s="110"/>
      <c r="H179" s="110"/>
      <c r="I179" s="110"/>
      <c r="J179" s="110"/>
      <c r="K179" s="110"/>
      <c r="M179" s="82"/>
      <c r="N179" s="15"/>
      <c r="O179" s="15"/>
      <c r="P179" s="15"/>
      <c r="Q179" s="15"/>
      <c r="R179" s="15"/>
      <c r="S179" s="15"/>
      <c r="T179" s="15"/>
      <c r="U179" s="15"/>
      <c r="V179" s="15"/>
      <c r="W179" s="15"/>
    </row>
    <row r="180" spans="1:23" ht="9.9499999999999993" customHeight="1">
      <c r="A180" s="93"/>
      <c r="B180" s="93"/>
      <c r="C180" s="93"/>
      <c r="D180" s="93"/>
      <c r="E180" s="93"/>
      <c r="F180" s="93"/>
      <c r="G180" s="93"/>
      <c r="H180" s="93"/>
      <c r="I180" s="93"/>
      <c r="J180" s="93"/>
      <c r="K180" s="93"/>
    </row>
    <row r="181" spans="1:23" ht="9.9499999999999993" customHeight="1">
      <c r="A181" s="93"/>
      <c r="B181" s="93"/>
      <c r="C181" s="93"/>
      <c r="D181" s="93"/>
      <c r="E181" s="93"/>
      <c r="F181" s="93"/>
      <c r="G181" s="93"/>
      <c r="H181" s="93"/>
      <c r="I181" s="93"/>
      <c r="J181" s="93"/>
      <c r="K181" s="93"/>
    </row>
    <row r="182" spans="1:23" ht="14.1" customHeight="1">
      <c r="A182" s="94" t="s">
        <v>195</v>
      </c>
      <c r="B182" s="93"/>
      <c r="C182" s="206" t="s">
        <v>276</v>
      </c>
      <c r="D182" s="207"/>
      <c r="E182" s="207"/>
      <c r="F182" s="93"/>
      <c r="G182" s="93"/>
      <c r="H182" s="93"/>
      <c r="I182" s="93"/>
      <c r="J182" s="93"/>
      <c r="K182" s="93"/>
    </row>
    <row r="183" spans="1:23" ht="5.0999999999999996" customHeight="1">
      <c r="A183" s="93"/>
      <c r="B183" s="93"/>
      <c r="C183" s="95"/>
      <c r="D183" s="96"/>
      <c r="E183" s="96"/>
      <c r="F183" s="93"/>
      <c r="G183" s="93"/>
      <c r="H183" s="93"/>
      <c r="I183" s="93"/>
      <c r="J183" s="93"/>
      <c r="K183" s="93"/>
    </row>
    <row r="184" spans="1:23" ht="14.1" customHeight="1">
      <c r="A184" s="94" t="s">
        <v>196</v>
      </c>
      <c r="B184" s="93"/>
      <c r="C184" s="206" t="s">
        <v>216</v>
      </c>
      <c r="D184" s="207"/>
      <c r="E184" s="207"/>
      <c r="F184" s="93"/>
      <c r="G184" s="93"/>
      <c r="H184" s="93"/>
      <c r="I184" s="93"/>
      <c r="J184" s="93"/>
      <c r="K184" s="93"/>
    </row>
    <row r="185" spans="1:23" ht="5.0999999999999996" customHeight="1">
      <c r="A185" s="93"/>
      <c r="B185" s="93"/>
      <c r="C185" s="95"/>
      <c r="D185" s="96"/>
      <c r="E185" s="96"/>
      <c r="F185" s="93"/>
      <c r="G185" s="93"/>
      <c r="H185" s="93"/>
      <c r="I185" s="93"/>
      <c r="J185" s="93"/>
      <c r="K185" s="93"/>
    </row>
    <row r="186" spans="1:23" ht="14.1" customHeight="1">
      <c r="A186" s="94" t="s">
        <v>197</v>
      </c>
      <c r="B186" s="93"/>
      <c r="C186" s="122" t="str">
        <f>M15</f>
        <v>JN–29–24</v>
      </c>
      <c r="D186" s="123"/>
      <c r="E186" s="123"/>
      <c r="F186" s="93"/>
      <c r="G186" s="93"/>
      <c r="H186" s="93"/>
      <c r="I186" s="93"/>
      <c r="J186" s="93"/>
      <c r="K186" s="93"/>
    </row>
    <row r="187" spans="1:23" ht="9.9499999999999993" customHeight="1">
      <c r="A187" s="93"/>
      <c r="B187" s="93"/>
      <c r="C187" s="93"/>
      <c r="D187" s="93"/>
      <c r="E187" s="93"/>
      <c r="F187" s="93"/>
      <c r="G187" s="93"/>
      <c r="H187" s="93"/>
      <c r="I187" s="93"/>
      <c r="J187" s="93"/>
      <c r="K187" s="93"/>
    </row>
    <row r="188" spans="1:23" ht="9.9499999999999993" customHeight="1">
      <c r="A188" s="93"/>
      <c r="B188" s="93"/>
      <c r="C188" s="93"/>
      <c r="D188" s="93"/>
      <c r="E188" s="93"/>
      <c r="F188" s="93"/>
      <c r="G188" s="93"/>
      <c r="H188" s="93"/>
      <c r="I188" s="93"/>
      <c r="J188" s="93"/>
      <c r="K188" s="93"/>
    </row>
    <row r="189" spans="1:23" ht="12.75" customHeight="1">
      <c r="A189" s="138" t="s">
        <v>274</v>
      </c>
      <c r="B189" s="138"/>
      <c r="C189" s="138"/>
      <c r="D189" s="138"/>
      <c r="K189" s="101" t="s">
        <v>178</v>
      </c>
    </row>
    <row r="190" spans="1:23" ht="12.75" customHeight="1">
      <c r="K190" s="101" t="s">
        <v>166</v>
      </c>
    </row>
    <row r="191" spans="1:23" ht="12.75" customHeight="1">
      <c r="K191" s="4"/>
    </row>
  </sheetData>
  <mergeCells count="189">
    <mergeCell ref="B127:K127"/>
    <mergeCell ref="A128:K128"/>
    <mergeCell ref="A130:K130"/>
    <mergeCell ref="A146:K146"/>
    <mergeCell ref="A147:K147"/>
    <mergeCell ref="A148:K148"/>
    <mergeCell ref="A143:K143"/>
    <mergeCell ref="A144:K144"/>
    <mergeCell ref="A131:K131"/>
    <mergeCell ref="B142:K142"/>
    <mergeCell ref="A145:K145"/>
    <mergeCell ref="M171:W171"/>
    <mergeCell ref="A172:K172"/>
    <mergeCell ref="M152:W152"/>
    <mergeCell ref="A166:K166"/>
    <mergeCell ref="M170:W170"/>
    <mergeCell ref="B173:K173"/>
    <mergeCell ref="M168:W168"/>
    <mergeCell ref="A168:K168"/>
    <mergeCell ref="M167:W167"/>
    <mergeCell ref="M148:W148"/>
    <mergeCell ref="M151:W151"/>
    <mergeCell ref="M149:W149"/>
    <mergeCell ref="A163:K163"/>
    <mergeCell ref="A164:K164"/>
    <mergeCell ref="A165:K165"/>
    <mergeCell ref="A160:K160"/>
    <mergeCell ref="A161:K161"/>
    <mergeCell ref="A162:K162"/>
    <mergeCell ref="M162:W162"/>
    <mergeCell ref="M161:W161"/>
    <mergeCell ref="M164:W164"/>
    <mergeCell ref="M165:W165"/>
    <mergeCell ref="A153:K153"/>
    <mergeCell ref="A18:K18"/>
    <mergeCell ref="C28:K28"/>
    <mergeCell ref="A189:D189"/>
    <mergeCell ref="B132:K132"/>
    <mergeCell ref="B133:K133"/>
    <mergeCell ref="B134:K134"/>
    <mergeCell ref="B135:K135"/>
    <mergeCell ref="A149:K149"/>
    <mergeCell ref="A154:K154"/>
    <mergeCell ref="B155:D155"/>
    <mergeCell ref="E155:K155"/>
    <mergeCell ref="E156:K156"/>
    <mergeCell ref="E157:K157"/>
    <mergeCell ref="E158:K158"/>
    <mergeCell ref="A179:K179"/>
    <mergeCell ref="A178:K178"/>
    <mergeCell ref="A152:K152"/>
    <mergeCell ref="A169:K169"/>
    <mergeCell ref="A167:K167"/>
    <mergeCell ref="A171:K171"/>
    <mergeCell ref="A177:K177"/>
    <mergeCell ref="A141:K141"/>
    <mergeCell ref="B126:K126"/>
    <mergeCell ref="A124:K124"/>
    <mergeCell ref="A65:K65"/>
    <mergeCell ref="A71:K71"/>
    <mergeCell ref="M1:M5"/>
    <mergeCell ref="A14:K14"/>
    <mergeCell ref="A8:K8"/>
    <mergeCell ref="A9:K9"/>
    <mergeCell ref="A10:K10"/>
    <mergeCell ref="B19:K19"/>
    <mergeCell ref="A60:K60"/>
    <mergeCell ref="A13:K13"/>
    <mergeCell ref="A20:K20"/>
    <mergeCell ref="A21:K21"/>
    <mergeCell ref="A22:K22"/>
    <mergeCell ref="A59:K59"/>
    <mergeCell ref="A11:K11"/>
    <mergeCell ref="A12:K12"/>
    <mergeCell ref="A15:K15"/>
    <mergeCell ref="A17:K17"/>
    <mergeCell ref="A16:K16"/>
    <mergeCell ref="A43:K43"/>
    <mergeCell ref="B44:K44"/>
    <mergeCell ref="A55:K55"/>
    <mergeCell ref="A47:K47"/>
    <mergeCell ref="A45:K45"/>
    <mergeCell ref="A75:K75"/>
    <mergeCell ref="A76:K76"/>
    <mergeCell ref="A87:K87"/>
    <mergeCell ref="A67:K67"/>
    <mergeCell ref="A85:K85"/>
    <mergeCell ref="A86:K86"/>
    <mergeCell ref="A88:K88"/>
    <mergeCell ref="A93:K93"/>
    <mergeCell ref="A89:K89"/>
    <mergeCell ref="A84:K84"/>
    <mergeCell ref="A92:K92"/>
    <mergeCell ref="A23:K23"/>
    <mergeCell ref="A24:K24"/>
    <mergeCell ref="A37:K37"/>
    <mergeCell ref="A38:K38"/>
    <mergeCell ref="A39:K39"/>
    <mergeCell ref="A51:K51"/>
    <mergeCell ref="C31:K31"/>
    <mergeCell ref="C33:K33"/>
    <mergeCell ref="A25:K25"/>
    <mergeCell ref="B26:K26"/>
    <mergeCell ref="C27:K27"/>
    <mergeCell ref="C29:K29"/>
    <mergeCell ref="A50:K50"/>
    <mergeCell ref="A40:K40"/>
    <mergeCell ref="A41:K41"/>
    <mergeCell ref="A42:K42"/>
    <mergeCell ref="A49:K49"/>
    <mergeCell ref="B34:K34"/>
    <mergeCell ref="A36:K36"/>
    <mergeCell ref="B35:K35"/>
    <mergeCell ref="C30:K30"/>
    <mergeCell ref="C32:K32"/>
    <mergeCell ref="A48:K48"/>
    <mergeCell ref="A46:K46"/>
    <mergeCell ref="A54:K54"/>
    <mergeCell ref="A61:K61"/>
    <mergeCell ref="A52:K52"/>
    <mergeCell ref="A81:K81"/>
    <mergeCell ref="A82:K82"/>
    <mergeCell ref="A83:K83"/>
    <mergeCell ref="A79:K79"/>
    <mergeCell ref="A72:K72"/>
    <mergeCell ref="A73:K73"/>
    <mergeCell ref="A74:K74"/>
    <mergeCell ref="A77:K77"/>
    <mergeCell ref="A78:K78"/>
    <mergeCell ref="A68:K68"/>
    <mergeCell ref="A66:K66"/>
    <mergeCell ref="A62:K62"/>
    <mergeCell ref="A63:K63"/>
    <mergeCell ref="A64:K64"/>
    <mergeCell ref="A57:K57"/>
    <mergeCell ref="A53:K53"/>
    <mergeCell ref="A56:K56"/>
    <mergeCell ref="A58:K58"/>
    <mergeCell ref="C80:D80"/>
    <mergeCell ref="A69:K69"/>
    <mergeCell ref="A70:K70"/>
    <mergeCell ref="C116:K116"/>
    <mergeCell ref="C117:K117"/>
    <mergeCell ref="C118:K118"/>
    <mergeCell ref="C119:K119"/>
    <mergeCell ref="C120:K120"/>
    <mergeCell ref="B122:K122"/>
    <mergeCell ref="C123:K123"/>
    <mergeCell ref="C121:K121"/>
    <mergeCell ref="C186:E186"/>
    <mergeCell ref="C184:E184"/>
    <mergeCell ref="C182:E182"/>
    <mergeCell ref="A150:K150"/>
    <mergeCell ref="B136:K136"/>
    <mergeCell ref="B129:K129"/>
    <mergeCell ref="A170:K170"/>
    <mergeCell ref="A151:K151"/>
    <mergeCell ref="A174:K174"/>
    <mergeCell ref="A175:K175"/>
    <mergeCell ref="A176:K176"/>
    <mergeCell ref="B137:K137"/>
    <mergeCell ref="A138:K138"/>
    <mergeCell ref="A139:K139"/>
    <mergeCell ref="A140:K140"/>
    <mergeCell ref="A125:K125"/>
    <mergeCell ref="B115:K115"/>
    <mergeCell ref="A110:K110"/>
    <mergeCell ref="B111:K111"/>
    <mergeCell ref="A112:K112"/>
    <mergeCell ref="A113:K113"/>
    <mergeCell ref="A114:K114"/>
    <mergeCell ref="C104:K104"/>
    <mergeCell ref="A103:K103"/>
    <mergeCell ref="D105:K105"/>
    <mergeCell ref="B108:K108"/>
    <mergeCell ref="B109:K109"/>
    <mergeCell ref="C106:K106"/>
    <mergeCell ref="D107:K107"/>
    <mergeCell ref="A95:K95"/>
    <mergeCell ref="B96:K96"/>
    <mergeCell ref="A97:K97"/>
    <mergeCell ref="A98:K98"/>
    <mergeCell ref="A90:K90"/>
    <mergeCell ref="A91:K91"/>
    <mergeCell ref="A102:K102"/>
    <mergeCell ref="A101:K101"/>
    <mergeCell ref="B100:K100"/>
    <mergeCell ref="A99:K99"/>
    <mergeCell ref="A94:K94"/>
  </mergeCells>
  <phoneticPr fontId="57"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90" t="s">
        <v>92</v>
      </c>
      <c r="B1" s="83"/>
      <c r="C1" s="91" t="s">
        <v>188</v>
      </c>
      <c r="F1" s="147" t="s">
        <v>128</v>
      </c>
    </row>
    <row r="2" spans="1:6" ht="21" customHeight="1">
      <c r="A2" s="61" t="s">
        <v>0</v>
      </c>
      <c r="B2" s="62" t="s">
        <v>71</v>
      </c>
      <c r="C2" s="63" t="s">
        <v>69</v>
      </c>
      <c r="F2" s="147"/>
    </row>
    <row r="3" spans="1:6" ht="21" customHeight="1">
      <c r="A3" s="17" t="s">
        <v>10</v>
      </c>
      <c r="B3" s="18" t="s">
        <v>25</v>
      </c>
      <c r="C3" s="36" t="s">
        <v>156</v>
      </c>
      <c r="F3" s="147"/>
    </row>
    <row r="4" spans="1:6" ht="21" customHeight="1">
      <c r="A4" s="17" t="s">
        <v>11</v>
      </c>
      <c r="B4" s="18" t="s">
        <v>70</v>
      </c>
      <c r="C4" s="36" t="s">
        <v>239</v>
      </c>
    </row>
    <row r="5" spans="1:6" ht="27.95" customHeight="1">
      <c r="A5" s="17" t="s">
        <v>12</v>
      </c>
      <c r="B5" s="18" t="s">
        <v>40</v>
      </c>
      <c r="C5" s="36" t="str">
        <f>'Poziv za dostavu ponude'!M13</f>
        <v>Kupnja svjetiljki, stupova i pribora za izgradnju vanjske i javne rasvjete, za IVKOM d.d., Ivanec</v>
      </c>
      <c r="F5" s="89"/>
    </row>
    <row r="6" spans="1:6" ht="21" customHeight="1">
      <c r="A6" s="17" t="s">
        <v>13</v>
      </c>
      <c r="B6" s="18" t="s">
        <v>91</v>
      </c>
      <c r="C6" s="36" t="str">
        <f>'Poziv za dostavu ponude'!M15</f>
        <v>JN–29–24</v>
      </c>
    </row>
    <row r="7" spans="1:6" ht="21" customHeight="1">
      <c r="A7" s="61" t="s">
        <v>1</v>
      </c>
      <c r="B7" s="62" t="s">
        <v>26</v>
      </c>
      <c r="C7" s="63" t="s">
        <v>72</v>
      </c>
    </row>
    <row r="8" spans="1:6" ht="30" customHeight="1">
      <c r="A8" s="17" t="s">
        <v>14</v>
      </c>
      <c r="B8" s="18" t="s">
        <v>33</v>
      </c>
      <c r="C8" s="48"/>
    </row>
    <row r="9" spans="1:6" ht="21" customHeight="1">
      <c r="A9" s="17" t="s">
        <v>15</v>
      </c>
      <c r="B9" s="18" t="s">
        <v>73</v>
      </c>
      <c r="C9" s="48"/>
    </row>
    <row r="10" spans="1:6" ht="21" customHeight="1">
      <c r="A10" s="17" t="s">
        <v>16</v>
      </c>
      <c r="B10" s="18" t="s">
        <v>32</v>
      </c>
      <c r="C10" s="48"/>
    </row>
    <row r="11" spans="1:6" ht="21" customHeight="1">
      <c r="A11" s="17" t="s">
        <v>17</v>
      </c>
      <c r="B11" s="18" t="s">
        <v>74</v>
      </c>
      <c r="C11" s="48"/>
    </row>
    <row r="12" spans="1:6" ht="21" customHeight="1">
      <c r="A12" s="17" t="s">
        <v>18</v>
      </c>
      <c r="B12" s="18" t="s">
        <v>75</v>
      </c>
      <c r="C12" s="48"/>
      <c r="F12" s="8"/>
    </row>
    <row r="13" spans="1:6" ht="21" customHeight="1">
      <c r="A13" s="17" t="s">
        <v>19</v>
      </c>
      <c r="B13" s="18" t="s">
        <v>76</v>
      </c>
      <c r="C13" s="48"/>
      <c r="F13" s="8"/>
    </row>
    <row r="14" spans="1:6" ht="30" customHeight="1">
      <c r="A14" s="17" t="s">
        <v>20</v>
      </c>
      <c r="B14" s="18" t="s">
        <v>77</v>
      </c>
      <c r="C14" s="48"/>
      <c r="F14" s="8"/>
    </row>
    <row r="15" spans="1:6" ht="21" customHeight="1">
      <c r="A15" s="17" t="s">
        <v>21</v>
      </c>
      <c r="B15" s="18" t="s">
        <v>78</v>
      </c>
      <c r="C15" s="48"/>
      <c r="F15" s="8"/>
    </row>
    <row r="16" spans="1:6" ht="21" customHeight="1">
      <c r="A16" s="17" t="s">
        <v>28</v>
      </c>
      <c r="B16" s="18" t="s">
        <v>79</v>
      </c>
      <c r="C16" s="48"/>
    </row>
    <row r="17" spans="1:6" ht="21" customHeight="1">
      <c r="A17" s="17" t="s">
        <v>29</v>
      </c>
      <c r="B17" s="18" t="s">
        <v>80</v>
      </c>
      <c r="C17" s="48"/>
    </row>
    <row r="18" spans="1:6" ht="21" customHeight="1">
      <c r="A18" s="17" t="s">
        <v>30</v>
      </c>
      <c r="B18" s="18" t="s">
        <v>192</v>
      </c>
      <c r="C18" s="48"/>
    </row>
    <row r="19" spans="1:6" ht="21" customHeight="1">
      <c r="A19" s="17" t="s">
        <v>31</v>
      </c>
      <c r="B19" s="18" t="s">
        <v>193</v>
      </c>
      <c r="C19" s="48"/>
    </row>
    <row r="20" spans="1:6" ht="21" customHeight="1">
      <c r="A20" s="61" t="s">
        <v>2</v>
      </c>
      <c r="B20" s="62" t="s">
        <v>81</v>
      </c>
      <c r="C20" s="63" t="s">
        <v>72</v>
      </c>
    </row>
    <row r="21" spans="1:6" ht="21" customHeight="1">
      <c r="A21" s="17" t="s">
        <v>22</v>
      </c>
      <c r="B21" s="18" t="s">
        <v>83</v>
      </c>
      <c r="C21" s="48"/>
    </row>
    <row r="22" spans="1:6" ht="21" customHeight="1">
      <c r="A22" s="17" t="s">
        <v>23</v>
      </c>
      <c r="B22" s="18" t="s">
        <v>96</v>
      </c>
      <c r="C22" s="48"/>
      <c r="F22" s="37" t="s">
        <v>119</v>
      </c>
    </row>
    <row r="23" spans="1:6" ht="21" customHeight="1">
      <c r="A23" s="17" t="s">
        <v>82</v>
      </c>
      <c r="B23" s="18" t="s">
        <v>84</v>
      </c>
      <c r="C23" s="103"/>
      <c r="F23" s="38" t="s">
        <v>120</v>
      </c>
    </row>
    <row r="24" spans="1:6" ht="21" customHeight="1">
      <c r="A24" s="17" t="s">
        <v>86</v>
      </c>
      <c r="B24" s="18" t="s">
        <v>85</v>
      </c>
      <c r="C24" s="103"/>
      <c r="F24" s="38" t="s">
        <v>121</v>
      </c>
    </row>
    <row r="25" spans="1:6" ht="107.25" customHeight="1">
      <c r="A25" s="17" t="s">
        <v>87</v>
      </c>
      <c r="B25" s="92" t="s">
        <v>194</v>
      </c>
      <c r="C25" s="103"/>
      <c r="F25" s="38" t="s">
        <v>122</v>
      </c>
    </row>
    <row r="26" spans="1:6" ht="30" customHeight="1">
      <c r="A26" s="17" t="s">
        <v>88</v>
      </c>
      <c r="B26" s="57" t="s">
        <v>139</v>
      </c>
      <c r="C26" s="48"/>
      <c r="F26" s="47"/>
    </row>
    <row r="27" spans="1:6" ht="30" customHeight="1">
      <c r="A27" s="17" t="s">
        <v>89</v>
      </c>
      <c r="B27" s="16" t="s">
        <v>93</v>
      </c>
      <c r="C27" s="48"/>
    </row>
    <row r="28" spans="1:6" ht="60" customHeight="1">
      <c r="A28" s="17" t="s">
        <v>140</v>
      </c>
      <c r="B28" s="18" t="s">
        <v>90</v>
      </c>
      <c r="C28" s="48"/>
    </row>
    <row r="29" spans="1:6" ht="18" customHeight="1" thickBot="1">
      <c r="A29" s="144" t="s">
        <v>27</v>
      </c>
      <c r="B29" s="145"/>
      <c r="C29" s="146"/>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I32"/>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154" t="s">
        <v>98</v>
      </c>
      <c r="B1" s="154"/>
      <c r="C1" s="154"/>
      <c r="D1" s="154"/>
      <c r="E1" s="154"/>
      <c r="F1" s="154"/>
    </row>
    <row r="2" spans="1:9" s="11" customFormat="1" ht="20.100000000000001" customHeight="1" thickTop="1">
      <c r="A2" s="20"/>
      <c r="B2" s="20"/>
      <c r="C2" s="20"/>
      <c r="D2" s="20"/>
      <c r="E2" s="20"/>
      <c r="F2" s="20"/>
    </row>
    <row r="3" spans="1:9" ht="30" customHeight="1">
      <c r="A3" s="10" t="s">
        <v>33</v>
      </c>
      <c r="B3" s="155">
        <f>'Ponudbeni list'!C8</f>
        <v>0</v>
      </c>
      <c r="C3" s="155"/>
      <c r="D3" s="155"/>
      <c r="E3" s="155"/>
      <c r="F3" s="155"/>
    </row>
    <row r="4" spans="1:9" ht="30" customHeight="1">
      <c r="A4" s="10" t="s">
        <v>34</v>
      </c>
      <c r="B4" s="155">
        <f>'Ponudbeni list'!C9</f>
        <v>0</v>
      </c>
      <c r="C4" s="155"/>
      <c r="D4" s="155"/>
      <c r="E4" s="155"/>
      <c r="F4" s="155"/>
    </row>
    <row r="5" spans="1:9" ht="30" customHeight="1">
      <c r="A5" s="10" t="s">
        <v>35</v>
      </c>
      <c r="B5" s="155">
        <f>'Ponudbeni list'!C10</f>
        <v>0</v>
      </c>
      <c r="C5" s="155"/>
      <c r="D5" s="155"/>
      <c r="E5" s="155"/>
      <c r="F5" s="155"/>
    </row>
    <row r="6" spans="1:9" ht="18" customHeight="1">
      <c r="A6" s="10"/>
      <c r="B6" s="21"/>
      <c r="C6" s="21"/>
      <c r="D6" s="21"/>
      <c r="E6" s="21"/>
      <c r="F6" s="21"/>
    </row>
    <row r="7" spans="1:9" ht="18" customHeight="1" thickBot="1">
      <c r="A7" s="156"/>
      <c r="B7" s="156"/>
      <c r="C7" s="156"/>
      <c r="D7" s="156"/>
      <c r="E7" s="156"/>
      <c r="F7" s="156"/>
      <c r="I7" s="39" t="s">
        <v>95</v>
      </c>
    </row>
    <row r="8" spans="1:9" s="10" customFormat="1" ht="51.95" customHeight="1">
      <c r="A8" s="19" t="s">
        <v>40</v>
      </c>
      <c r="B8" s="157" t="str">
        <f>'Ponudbeni list'!C5</f>
        <v>Kupnja svjetiljki, stupova i pribora za izgradnju vanjske i javne rasvjete, za IVKOM d.d., Ivanec</v>
      </c>
      <c r="C8" s="157"/>
      <c r="D8" s="157"/>
      <c r="E8" s="157"/>
      <c r="F8" s="158"/>
      <c r="I8" s="40" t="s">
        <v>123</v>
      </c>
    </row>
    <row r="9" spans="1:9" s="10" customFormat="1" ht="51.95" customHeight="1" thickBot="1">
      <c r="A9" s="34" t="s">
        <v>91</v>
      </c>
      <c r="B9" s="159" t="str">
        <f>'Ponudbeni list'!C6</f>
        <v>JN–29–24</v>
      </c>
      <c r="C9" s="159"/>
      <c r="D9" s="159"/>
      <c r="E9" s="159"/>
      <c r="F9" s="160"/>
    </row>
    <row r="10" spans="1:9" ht="15.95" customHeight="1"/>
    <row r="11" spans="1:9" ht="15.95" customHeight="1">
      <c r="F11" s="102"/>
    </row>
    <row r="12" spans="1:9" ht="15.95" customHeight="1"/>
    <row r="13" spans="1:9" s="11" customFormat="1" ht="26.1" customHeight="1">
      <c r="A13" s="161" t="s">
        <v>99</v>
      </c>
      <c r="B13" s="161"/>
      <c r="C13" s="161"/>
      <c r="D13" s="161"/>
      <c r="E13" s="161"/>
      <c r="F13" s="161"/>
    </row>
    <row r="14" spans="1:9" ht="12.95" customHeight="1">
      <c r="A14" s="22"/>
      <c r="B14" s="22"/>
      <c r="C14" s="22"/>
      <c r="D14" s="22"/>
      <c r="E14" s="22"/>
      <c r="F14" s="22"/>
    </row>
    <row r="15" spans="1:9" ht="12.95" customHeight="1">
      <c r="A15" s="22"/>
      <c r="B15" s="22"/>
      <c r="C15" s="22"/>
      <c r="D15" s="22"/>
      <c r="E15" s="22"/>
      <c r="F15" s="22"/>
    </row>
    <row r="16" spans="1:9" ht="62.1" customHeight="1">
      <c r="A16" s="164" t="s">
        <v>262</v>
      </c>
      <c r="B16" s="165"/>
      <c r="C16" s="165"/>
      <c r="D16" s="165"/>
      <c r="E16" s="165"/>
      <c r="F16" s="165"/>
      <c r="I16" s="100"/>
    </row>
    <row r="17" spans="1:6" ht="8.1" customHeight="1">
      <c r="A17" s="166"/>
      <c r="B17" s="166"/>
      <c r="C17" s="166"/>
      <c r="D17" s="166"/>
      <c r="E17" s="166"/>
      <c r="F17" s="166"/>
    </row>
    <row r="18" spans="1:6" ht="15" customHeight="1">
      <c r="A18" s="164" t="s">
        <v>212</v>
      </c>
      <c r="B18" s="165"/>
      <c r="C18" s="165"/>
      <c r="D18" s="165"/>
      <c r="E18" s="165"/>
      <c r="F18" s="165"/>
    </row>
    <row r="19" spans="1:6" ht="8.1" customHeight="1">
      <c r="A19" s="166"/>
      <c r="B19" s="166"/>
      <c r="C19" s="166"/>
      <c r="D19" s="166"/>
      <c r="E19" s="166"/>
      <c r="F19" s="166"/>
    </row>
    <row r="20" spans="1:6" ht="15" customHeight="1">
      <c r="A20" s="164" t="s">
        <v>213</v>
      </c>
      <c r="B20" s="165"/>
      <c r="C20" s="165"/>
      <c r="D20" s="165"/>
      <c r="E20" s="165"/>
      <c r="F20" s="165"/>
    </row>
    <row r="21" spans="1:6" ht="12.95" customHeight="1"/>
    <row r="22" spans="1:6" ht="12.95" customHeight="1"/>
    <row r="23" spans="1:6" ht="12.95" customHeight="1"/>
    <row r="24" spans="1:6" ht="15.95" customHeight="1">
      <c r="A24" s="162">
        <f>'Ponudbeni list'!C22</f>
        <v>0</v>
      </c>
      <c r="B24" s="162"/>
      <c r="C24" s="9"/>
      <c r="D24" s="163" t="s">
        <v>37</v>
      </c>
      <c r="E24" s="163"/>
      <c r="F24" s="163"/>
    </row>
    <row r="25" spans="1:6" ht="9.9499999999999993" customHeight="1">
      <c r="A25" s="148" t="s">
        <v>36</v>
      </c>
      <c r="B25" s="148"/>
      <c r="D25" s="149"/>
      <c r="E25" s="149"/>
      <c r="F25" s="149"/>
    </row>
    <row r="26" spans="1:6" ht="14.25">
      <c r="D26" s="150">
        <f>'Ponudbeni list'!C27</f>
        <v>0</v>
      </c>
      <c r="E26" s="150"/>
      <c r="F26" s="150"/>
    </row>
    <row r="27" spans="1:6" ht="9.9499999999999993" customHeight="1">
      <c r="D27" s="151" t="s">
        <v>38</v>
      </c>
      <c r="E27" s="151"/>
      <c r="F27" s="151"/>
    </row>
    <row r="28" spans="1:6">
      <c r="D28" s="152"/>
      <c r="E28" s="152"/>
      <c r="F28" s="152"/>
    </row>
    <row r="29" spans="1:6">
      <c r="D29" s="152"/>
      <c r="E29" s="152"/>
      <c r="F29" s="152"/>
    </row>
    <row r="30" spans="1:6">
      <c r="D30" s="152"/>
      <c r="E30" s="152"/>
      <c r="F30" s="152"/>
    </row>
    <row r="31" spans="1:6">
      <c r="C31" s="13" t="s">
        <v>39</v>
      </c>
      <c r="D31" s="153"/>
      <c r="E31" s="153"/>
      <c r="F31" s="153"/>
    </row>
    <row r="32" spans="1:6" ht="9.9499999999999993" customHeight="1">
      <c r="D32" s="148" t="s">
        <v>94</v>
      </c>
      <c r="E32" s="148"/>
      <c r="F32" s="148"/>
    </row>
  </sheetData>
  <mergeCells count="24">
    <mergeCell ref="B8:F8"/>
    <mergeCell ref="B9:F9"/>
    <mergeCell ref="A13:F13"/>
    <mergeCell ref="A24:B24"/>
    <mergeCell ref="D24:F24"/>
    <mergeCell ref="A16:F16"/>
    <mergeCell ref="A17:F17"/>
    <mergeCell ref="A18:F18"/>
    <mergeCell ref="A19:F19"/>
    <mergeCell ref="A20:F20"/>
    <mergeCell ref="A1:F1"/>
    <mergeCell ref="B3:F3"/>
    <mergeCell ref="B4:F4"/>
    <mergeCell ref="B5:F5"/>
    <mergeCell ref="A7:F7"/>
    <mergeCell ref="A25:B25"/>
    <mergeCell ref="D25:F25"/>
    <mergeCell ref="D32:F32"/>
    <mergeCell ref="D26:F26"/>
    <mergeCell ref="D27:F27"/>
    <mergeCell ref="D28:F28"/>
    <mergeCell ref="D29:F29"/>
    <mergeCell ref="D30:F30"/>
    <mergeCell ref="D31:F31"/>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K118"/>
  <sheetViews>
    <sheetView zoomScale="130" zoomScaleNormal="130" zoomScaleSheetLayoutView="140" workbookViewId="0">
      <selection activeCell="J3" sqref="J3"/>
    </sheetView>
  </sheetViews>
  <sheetFormatPr defaultRowHeight="15"/>
  <cols>
    <col min="1" max="1" width="3.28515625" style="28" customWidth="1"/>
    <col min="2" max="2" width="9" style="28" customWidth="1"/>
    <col min="3" max="3" width="21.5703125" style="27" customWidth="1"/>
    <col min="4" max="4" width="8.42578125" style="27" customWidth="1"/>
    <col min="5" max="5" width="10.140625" style="27" customWidth="1"/>
    <col min="6" max="6" width="12.28515625" style="26" customWidth="1"/>
    <col min="7" max="7" width="9.28515625" style="25" customWidth="1"/>
    <col min="8" max="8" width="8.5703125" style="25" customWidth="1"/>
    <col min="9" max="9" width="5.7109375" style="25" customWidth="1"/>
    <col min="10" max="10" width="90.140625" style="25" customWidth="1"/>
    <col min="11" max="11" width="11.5703125" style="24" customWidth="1"/>
    <col min="12" max="12" width="12.140625" style="23" customWidth="1"/>
    <col min="13" max="13" width="6.42578125" style="23" customWidth="1"/>
    <col min="14" max="14" width="10.42578125" style="23" customWidth="1"/>
    <col min="15" max="17" width="9.140625" style="23"/>
    <col min="18" max="18" width="6.5703125" style="23" customWidth="1"/>
    <col min="19" max="19" width="7.7109375" style="23" customWidth="1"/>
    <col min="20" max="20" width="9.28515625" style="23" customWidth="1"/>
    <col min="21" max="21" width="8" style="23" customWidth="1"/>
    <col min="22" max="22" width="8.28515625" style="23" customWidth="1"/>
    <col min="23" max="256" width="9.140625" style="23"/>
    <col min="257" max="257" width="5.28515625" style="23" customWidth="1"/>
    <col min="258" max="258" width="8.5703125" style="23" customWidth="1"/>
    <col min="259" max="259" width="21.5703125" style="23" customWidth="1"/>
    <col min="260" max="260" width="8.42578125" style="23" customWidth="1"/>
    <col min="261" max="261" width="10.140625" style="23" customWidth="1"/>
    <col min="262" max="262" width="12.28515625" style="23" customWidth="1"/>
    <col min="263" max="263" width="9.28515625" style="23" customWidth="1"/>
    <col min="264" max="264" width="10.7109375" style="23" customWidth="1"/>
    <col min="265" max="265" width="5.7109375" style="23" customWidth="1"/>
    <col min="266" max="266" width="7.42578125" style="23" customWidth="1"/>
    <col min="267" max="267" width="11.5703125" style="23" customWidth="1"/>
    <col min="268" max="268" width="12.140625" style="23" customWidth="1"/>
    <col min="269" max="269" width="6.42578125" style="23" customWidth="1"/>
    <col min="270" max="270" width="10.42578125" style="23" customWidth="1"/>
    <col min="271" max="273" width="9.140625" style="23"/>
    <col min="274" max="274" width="6.5703125" style="23" customWidth="1"/>
    <col min="275" max="275" width="7.7109375" style="23" customWidth="1"/>
    <col min="276" max="276" width="9.28515625" style="23" customWidth="1"/>
    <col min="277" max="277" width="8" style="23" customWidth="1"/>
    <col min="278" max="278" width="8.28515625" style="23" customWidth="1"/>
    <col min="279" max="512" width="9.140625" style="23"/>
    <col min="513" max="513" width="5.28515625" style="23" customWidth="1"/>
    <col min="514" max="514" width="8.5703125" style="23" customWidth="1"/>
    <col min="515" max="515" width="21.5703125" style="23" customWidth="1"/>
    <col min="516" max="516" width="8.42578125" style="23" customWidth="1"/>
    <col min="517" max="517" width="10.140625" style="23" customWidth="1"/>
    <col min="518" max="518" width="12.28515625" style="23" customWidth="1"/>
    <col min="519" max="519" width="9.28515625" style="23" customWidth="1"/>
    <col min="520" max="520" width="10.7109375" style="23" customWidth="1"/>
    <col min="521" max="521" width="5.7109375" style="23" customWidth="1"/>
    <col min="522" max="522" width="7.42578125" style="23" customWidth="1"/>
    <col min="523" max="523" width="11.5703125" style="23" customWidth="1"/>
    <col min="524" max="524" width="12.140625" style="23" customWidth="1"/>
    <col min="525" max="525" width="6.42578125" style="23" customWidth="1"/>
    <col min="526" max="526" width="10.42578125" style="23" customWidth="1"/>
    <col min="527" max="529" width="9.140625" style="23"/>
    <col min="530" max="530" width="6.5703125" style="23" customWidth="1"/>
    <col min="531" max="531" width="7.7109375" style="23" customWidth="1"/>
    <col min="532" max="532" width="9.28515625" style="23" customWidth="1"/>
    <col min="533" max="533" width="8" style="23" customWidth="1"/>
    <col min="534" max="534" width="8.28515625" style="23" customWidth="1"/>
    <col min="535" max="768" width="9.140625" style="23"/>
    <col min="769" max="769" width="5.28515625" style="23" customWidth="1"/>
    <col min="770" max="770" width="8.5703125" style="23" customWidth="1"/>
    <col min="771" max="771" width="21.5703125" style="23" customWidth="1"/>
    <col min="772" max="772" width="8.42578125" style="23" customWidth="1"/>
    <col min="773" max="773" width="10.140625" style="23" customWidth="1"/>
    <col min="774" max="774" width="12.28515625" style="23" customWidth="1"/>
    <col min="775" max="775" width="9.28515625" style="23" customWidth="1"/>
    <col min="776" max="776" width="10.7109375" style="23" customWidth="1"/>
    <col min="777" max="777" width="5.7109375" style="23" customWidth="1"/>
    <col min="778" max="778" width="7.42578125" style="23" customWidth="1"/>
    <col min="779" max="779" width="11.5703125" style="23" customWidth="1"/>
    <col min="780" max="780" width="12.140625" style="23" customWidth="1"/>
    <col min="781" max="781" width="6.42578125" style="23" customWidth="1"/>
    <col min="782" max="782" width="10.42578125" style="23" customWidth="1"/>
    <col min="783" max="785" width="9.140625" style="23"/>
    <col min="786" max="786" width="6.5703125" style="23" customWidth="1"/>
    <col min="787" max="787" width="7.7109375" style="23" customWidth="1"/>
    <col min="788" max="788" width="9.28515625" style="23" customWidth="1"/>
    <col min="789" max="789" width="8" style="23" customWidth="1"/>
    <col min="790" max="790" width="8.28515625" style="23" customWidth="1"/>
    <col min="791" max="1024" width="9.140625" style="23"/>
    <col min="1025" max="1025" width="5.28515625" style="23" customWidth="1"/>
    <col min="1026" max="1026" width="8.5703125" style="23" customWidth="1"/>
    <col min="1027" max="1027" width="21.5703125" style="23" customWidth="1"/>
    <col min="1028" max="1028" width="8.42578125" style="23" customWidth="1"/>
    <col min="1029" max="1029" width="10.140625" style="23" customWidth="1"/>
    <col min="1030" max="1030" width="12.28515625" style="23" customWidth="1"/>
    <col min="1031" max="1031" width="9.28515625" style="23" customWidth="1"/>
    <col min="1032" max="1032" width="10.7109375" style="23" customWidth="1"/>
    <col min="1033" max="1033" width="5.7109375" style="23" customWidth="1"/>
    <col min="1034" max="1034" width="7.42578125" style="23" customWidth="1"/>
    <col min="1035" max="1035" width="11.5703125" style="23" customWidth="1"/>
    <col min="1036" max="1036" width="12.140625" style="23" customWidth="1"/>
    <col min="1037" max="1037" width="6.42578125" style="23" customWidth="1"/>
    <col min="1038" max="1038" width="10.42578125" style="23" customWidth="1"/>
    <col min="1039" max="1041" width="9.140625" style="23"/>
    <col min="1042" max="1042" width="6.5703125" style="23" customWidth="1"/>
    <col min="1043" max="1043" width="7.7109375" style="23" customWidth="1"/>
    <col min="1044" max="1044" width="9.28515625" style="23" customWidth="1"/>
    <col min="1045" max="1045" width="8" style="23" customWidth="1"/>
    <col min="1046" max="1046" width="8.28515625" style="23" customWidth="1"/>
    <col min="1047" max="1280" width="9.140625" style="23"/>
    <col min="1281" max="1281" width="5.28515625" style="23" customWidth="1"/>
    <col min="1282" max="1282" width="8.5703125" style="23" customWidth="1"/>
    <col min="1283" max="1283" width="21.5703125" style="23" customWidth="1"/>
    <col min="1284" max="1284" width="8.42578125" style="23" customWidth="1"/>
    <col min="1285" max="1285" width="10.140625" style="23" customWidth="1"/>
    <col min="1286" max="1286" width="12.28515625" style="23" customWidth="1"/>
    <col min="1287" max="1287" width="9.28515625" style="23" customWidth="1"/>
    <col min="1288" max="1288" width="10.7109375" style="23" customWidth="1"/>
    <col min="1289" max="1289" width="5.7109375" style="23" customWidth="1"/>
    <col min="1290" max="1290" width="7.42578125" style="23" customWidth="1"/>
    <col min="1291" max="1291" width="11.5703125" style="23" customWidth="1"/>
    <col min="1292" max="1292" width="12.140625" style="23" customWidth="1"/>
    <col min="1293" max="1293" width="6.42578125" style="23" customWidth="1"/>
    <col min="1294" max="1294" width="10.42578125" style="23" customWidth="1"/>
    <col min="1295" max="1297" width="9.140625" style="23"/>
    <col min="1298" max="1298" width="6.5703125" style="23" customWidth="1"/>
    <col min="1299" max="1299" width="7.7109375" style="23" customWidth="1"/>
    <col min="1300" max="1300" width="9.28515625" style="23" customWidth="1"/>
    <col min="1301" max="1301" width="8" style="23" customWidth="1"/>
    <col min="1302" max="1302" width="8.28515625" style="23" customWidth="1"/>
    <col min="1303" max="1536" width="9.140625" style="23"/>
    <col min="1537" max="1537" width="5.28515625" style="23" customWidth="1"/>
    <col min="1538" max="1538" width="8.5703125" style="23" customWidth="1"/>
    <col min="1539" max="1539" width="21.5703125" style="23" customWidth="1"/>
    <col min="1540" max="1540" width="8.42578125" style="23" customWidth="1"/>
    <col min="1541" max="1541" width="10.140625" style="23" customWidth="1"/>
    <col min="1542" max="1542" width="12.28515625" style="23" customWidth="1"/>
    <col min="1543" max="1543" width="9.28515625" style="23" customWidth="1"/>
    <col min="1544" max="1544" width="10.7109375" style="23" customWidth="1"/>
    <col min="1545" max="1545" width="5.7109375" style="23" customWidth="1"/>
    <col min="1546" max="1546" width="7.42578125" style="23" customWidth="1"/>
    <col min="1547" max="1547" width="11.5703125" style="23" customWidth="1"/>
    <col min="1548" max="1548" width="12.140625" style="23" customWidth="1"/>
    <col min="1549" max="1549" width="6.42578125" style="23" customWidth="1"/>
    <col min="1550" max="1550" width="10.42578125" style="23" customWidth="1"/>
    <col min="1551" max="1553" width="9.140625" style="23"/>
    <col min="1554" max="1554" width="6.5703125" style="23" customWidth="1"/>
    <col min="1555" max="1555" width="7.7109375" style="23" customWidth="1"/>
    <col min="1556" max="1556" width="9.28515625" style="23" customWidth="1"/>
    <col min="1557" max="1557" width="8" style="23" customWidth="1"/>
    <col min="1558" max="1558" width="8.28515625" style="23" customWidth="1"/>
    <col min="1559" max="1792" width="9.140625" style="23"/>
    <col min="1793" max="1793" width="5.28515625" style="23" customWidth="1"/>
    <col min="1794" max="1794" width="8.5703125" style="23" customWidth="1"/>
    <col min="1795" max="1795" width="21.5703125" style="23" customWidth="1"/>
    <col min="1796" max="1796" width="8.42578125" style="23" customWidth="1"/>
    <col min="1797" max="1797" width="10.140625" style="23" customWidth="1"/>
    <col min="1798" max="1798" width="12.28515625" style="23" customWidth="1"/>
    <col min="1799" max="1799" width="9.28515625" style="23" customWidth="1"/>
    <col min="1800" max="1800" width="10.7109375" style="23" customWidth="1"/>
    <col min="1801" max="1801" width="5.7109375" style="23" customWidth="1"/>
    <col min="1802" max="1802" width="7.42578125" style="23" customWidth="1"/>
    <col min="1803" max="1803" width="11.5703125" style="23" customWidth="1"/>
    <col min="1804" max="1804" width="12.140625" style="23" customWidth="1"/>
    <col min="1805" max="1805" width="6.42578125" style="23" customWidth="1"/>
    <col min="1806" max="1806" width="10.42578125" style="23" customWidth="1"/>
    <col min="1807" max="1809" width="9.140625" style="23"/>
    <col min="1810" max="1810" width="6.5703125" style="23" customWidth="1"/>
    <col min="1811" max="1811" width="7.7109375" style="23" customWidth="1"/>
    <col min="1812" max="1812" width="9.28515625" style="23" customWidth="1"/>
    <col min="1813" max="1813" width="8" style="23" customWidth="1"/>
    <col min="1814" max="1814" width="8.28515625" style="23" customWidth="1"/>
    <col min="1815" max="2048" width="9.140625" style="23"/>
    <col min="2049" max="2049" width="5.28515625" style="23" customWidth="1"/>
    <col min="2050" max="2050" width="8.5703125" style="23" customWidth="1"/>
    <col min="2051" max="2051" width="21.5703125" style="23" customWidth="1"/>
    <col min="2052" max="2052" width="8.42578125" style="23" customWidth="1"/>
    <col min="2053" max="2053" width="10.140625" style="23" customWidth="1"/>
    <col min="2054" max="2054" width="12.28515625" style="23" customWidth="1"/>
    <col min="2055" max="2055" width="9.28515625" style="23" customWidth="1"/>
    <col min="2056" max="2056" width="10.7109375" style="23" customWidth="1"/>
    <col min="2057" max="2057" width="5.7109375" style="23" customWidth="1"/>
    <col min="2058" max="2058" width="7.42578125" style="23" customWidth="1"/>
    <col min="2059" max="2059" width="11.5703125" style="23" customWidth="1"/>
    <col min="2060" max="2060" width="12.140625" style="23" customWidth="1"/>
    <col min="2061" max="2061" width="6.42578125" style="23" customWidth="1"/>
    <col min="2062" max="2062" width="10.42578125" style="23" customWidth="1"/>
    <col min="2063" max="2065" width="9.140625" style="23"/>
    <col min="2066" max="2066" width="6.5703125" style="23" customWidth="1"/>
    <col min="2067" max="2067" width="7.7109375" style="23" customWidth="1"/>
    <col min="2068" max="2068" width="9.28515625" style="23" customWidth="1"/>
    <col min="2069" max="2069" width="8" style="23" customWidth="1"/>
    <col min="2070" max="2070" width="8.28515625" style="23" customWidth="1"/>
    <col min="2071" max="2304" width="9.140625" style="23"/>
    <col min="2305" max="2305" width="5.28515625" style="23" customWidth="1"/>
    <col min="2306" max="2306" width="8.5703125" style="23" customWidth="1"/>
    <col min="2307" max="2307" width="21.5703125" style="23" customWidth="1"/>
    <col min="2308" max="2308" width="8.42578125" style="23" customWidth="1"/>
    <col min="2309" max="2309" width="10.140625" style="23" customWidth="1"/>
    <col min="2310" max="2310" width="12.28515625" style="23" customWidth="1"/>
    <col min="2311" max="2311" width="9.28515625" style="23" customWidth="1"/>
    <col min="2312" max="2312" width="10.7109375" style="23" customWidth="1"/>
    <col min="2313" max="2313" width="5.7109375" style="23" customWidth="1"/>
    <col min="2314" max="2314" width="7.42578125" style="23" customWidth="1"/>
    <col min="2315" max="2315" width="11.5703125" style="23" customWidth="1"/>
    <col min="2316" max="2316" width="12.140625" style="23" customWidth="1"/>
    <col min="2317" max="2317" width="6.42578125" style="23" customWidth="1"/>
    <col min="2318" max="2318" width="10.42578125" style="23" customWidth="1"/>
    <col min="2319" max="2321" width="9.140625" style="23"/>
    <col min="2322" max="2322" width="6.5703125" style="23" customWidth="1"/>
    <col min="2323" max="2323" width="7.7109375" style="23" customWidth="1"/>
    <col min="2324" max="2324" width="9.28515625" style="23" customWidth="1"/>
    <col min="2325" max="2325" width="8" style="23" customWidth="1"/>
    <col min="2326" max="2326" width="8.28515625" style="23" customWidth="1"/>
    <col min="2327" max="2560" width="9.140625" style="23"/>
    <col min="2561" max="2561" width="5.28515625" style="23" customWidth="1"/>
    <col min="2562" max="2562" width="8.5703125" style="23" customWidth="1"/>
    <col min="2563" max="2563" width="21.5703125" style="23" customWidth="1"/>
    <col min="2564" max="2564" width="8.42578125" style="23" customWidth="1"/>
    <col min="2565" max="2565" width="10.140625" style="23" customWidth="1"/>
    <col min="2566" max="2566" width="12.28515625" style="23" customWidth="1"/>
    <col min="2567" max="2567" width="9.28515625" style="23" customWidth="1"/>
    <col min="2568" max="2568" width="10.7109375" style="23" customWidth="1"/>
    <col min="2569" max="2569" width="5.7109375" style="23" customWidth="1"/>
    <col min="2570" max="2570" width="7.42578125" style="23" customWidth="1"/>
    <col min="2571" max="2571" width="11.5703125" style="23" customWidth="1"/>
    <col min="2572" max="2572" width="12.140625" style="23" customWidth="1"/>
    <col min="2573" max="2573" width="6.42578125" style="23" customWidth="1"/>
    <col min="2574" max="2574" width="10.42578125" style="23" customWidth="1"/>
    <col min="2575" max="2577" width="9.140625" style="23"/>
    <col min="2578" max="2578" width="6.5703125" style="23" customWidth="1"/>
    <col min="2579" max="2579" width="7.7109375" style="23" customWidth="1"/>
    <col min="2580" max="2580" width="9.28515625" style="23" customWidth="1"/>
    <col min="2581" max="2581" width="8" style="23" customWidth="1"/>
    <col min="2582" max="2582" width="8.28515625" style="23" customWidth="1"/>
    <col min="2583" max="2816" width="9.140625" style="23"/>
    <col min="2817" max="2817" width="5.28515625" style="23" customWidth="1"/>
    <col min="2818" max="2818" width="8.5703125" style="23" customWidth="1"/>
    <col min="2819" max="2819" width="21.5703125" style="23" customWidth="1"/>
    <col min="2820" max="2820" width="8.42578125" style="23" customWidth="1"/>
    <col min="2821" max="2821" width="10.140625" style="23" customWidth="1"/>
    <col min="2822" max="2822" width="12.28515625" style="23" customWidth="1"/>
    <col min="2823" max="2823" width="9.28515625" style="23" customWidth="1"/>
    <col min="2824" max="2824" width="10.7109375" style="23" customWidth="1"/>
    <col min="2825" max="2825" width="5.7109375" style="23" customWidth="1"/>
    <col min="2826" max="2826" width="7.42578125" style="23" customWidth="1"/>
    <col min="2827" max="2827" width="11.5703125" style="23" customWidth="1"/>
    <col min="2828" max="2828" width="12.140625" style="23" customWidth="1"/>
    <col min="2829" max="2829" width="6.42578125" style="23" customWidth="1"/>
    <col min="2830" max="2830" width="10.42578125" style="23" customWidth="1"/>
    <col min="2831" max="2833" width="9.140625" style="23"/>
    <col min="2834" max="2834" width="6.5703125" style="23" customWidth="1"/>
    <col min="2835" max="2835" width="7.7109375" style="23" customWidth="1"/>
    <col min="2836" max="2836" width="9.28515625" style="23" customWidth="1"/>
    <col min="2837" max="2837" width="8" style="23" customWidth="1"/>
    <col min="2838" max="2838" width="8.28515625" style="23" customWidth="1"/>
    <col min="2839" max="3072" width="9.140625" style="23"/>
    <col min="3073" max="3073" width="5.28515625" style="23" customWidth="1"/>
    <col min="3074" max="3074" width="8.5703125" style="23" customWidth="1"/>
    <col min="3075" max="3075" width="21.5703125" style="23" customWidth="1"/>
    <col min="3076" max="3076" width="8.42578125" style="23" customWidth="1"/>
    <col min="3077" max="3077" width="10.140625" style="23" customWidth="1"/>
    <col min="3078" max="3078" width="12.28515625" style="23" customWidth="1"/>
    <col min="3079" max="3079" width="9.28515625" style="23" customWidth="1"/>
    <col min="3080" max="3080" width="10.7109375" style="23" customWidth="1"/>
    <col min="3081" max="3081" width="5.7109375" style="23" customWidth="1"/>
    <col min="3082" max="3082" width="7.42578125" style="23" customWidth="1"/>
    <col min="3083" max="3083" width="11.5703125" style="23" customWidth="1"/>
    <col min="3084" max="3084" width="12.140625" style="23" customWidth="1"/>
    <col min="3085" max="3085" width="6.42578125" style="23" customWidth="1"/>
    <col min="3086" max="3086" width="10.42578125" style="23" customWidth="1"/>
    <col min="3087" max="3089" width="9.140625" style="23"/>
    <col min="3090" max="3090" width="6.5703125" style="23" customWidth="1"/>
    <col min="3091" max="3091" width="7.7109375" style="23" customWidth="1"/>
    <col min="3092" max="3092" width="9.28515625" style="23" customWidth="1"/>
    <col min="3093" max="3093" width="8" style="23" customWidth="1"/>
    <col min="3094" max="3094" width="8.28515625" style="23" customWidth="1"/>
    <col min="3095" max="3328" width="9.140625" style="23"/>
    <col min="3329" max="3329" width="5.28515625" style="23" customWidth="1"/>
    <col min="3330" max="3330" width="8.5703125" style="23" customWidth="1"/>
    <col min="3331" max="3331" width="21.5703125" style="23" customWidth="1"/>
    <col min="3332" max="3332" width="8.42578125" style="23" customWidth="1"/>
    <col min="3333" max="3333" width="10.140625" style="23" customWidth="1"/>
    <col min="3334" max="3334" width="12.28515625" style="23" customWidth="1"/>
    <col min="3335" max="3335" width="9.28515625" style="23" customWidth="1"/>
    <col min="3336" max="3336" width="10.7109375" style="23" customWidth="1"/>
    <col min="3337" max="3337" width="5.7109375" style="23" customWidth="1"/>
    <col min="3338" max="3338" width="7.42578125" style="23" customWidth="1"/>
    <col min="3339" max="3339" width="11.5703125" style="23" customWidth="1"/>
    <col min="3340" max="3340" width="12.140625" style="23" customWidth="1"/>
    <col min="3341" max="3341" width="6.42578125" style="23" customWidth="1"/>
    <col min="3342" max="3342" width="10.42578125" style="23" customWidth="1"/>
    <col min="3343" max="3345" width="9.140625" style="23"/>
    <col min="3346" max="3346" width="6.5703125" style="23" customWidth="1"/>
    <col min="3347" max="3347" width="7.7109375" style="23" customWidth="1"/>
    <col min="3348" max="3348" width="9.28515625" style="23" customWidth="1"/>
    <col min="3349" max="3349" width="8" style="23" customWidth="1"/>
    <col min="3350" max="3350" width="8.28515625" style="23" customWidth="1"/>
    <col min="3351" max="3584" width="9.140625" style="23"/>
    <col min="3585" max="3585" width="5.28515625" style="23" customWidth="1"/>
    <col min="3586" max="3586" width="8.5703125" style="23" customWidth="1"/>
    <col min="3587" max="3587" width="21.5703125" style="23" customWidth="1"/>
    <col min="3588" max="3588" width="8.42578125" style="23" customWidth="1"/>
    <col min="3589" max="3589" width="10.140625" style="23" customWidth="1"/>
    <col min="3590" max="3590" width="12.28515625" style="23" customWidth="1"/>
    <col min="3591" max="3591" width="9.28515625" style="23" customWidth="1"/>
    <col min="3592" max="3592" width="10.7109375" style="23" customWidth="1"/>
    <col min="3593" max="3593" width="5.7109375" style="23" customWidth="1"/>
    <col min="3594" max="3594" width="7.42578125" style="23" customWidth="1"/>
    <col min="3595" max="3595" width="11.5703125" style="23" customWidth="1"/>
    <col min="3596" max="3596" width="12.140625" style="23" customWidth="1"/>
    <col min="3597" max="3597" width="6.42578125" style="23" customWidth="1"/>
    <col min="3598" max="3598" width="10.42578125" style="23" customWidth="1"/>
    <col min="3599" max="3601" width="9.140625" style="23"/>
    <col min="3602" max="3602" width="6.5703125" style="23" customWidth="1"/>
    <col min="3603" max="3603" width="7.7109375" style="23" customWidth="1"/>
    <col min="3604" max="3604" width="9.28515625" style="23" customWidth="1"/>
    <col min="3605" max="3605" width="8" style="23" customWidth="1"/>
    <col min="3606" max="3606" width="8.28515625" style="23" customWidth="1"/>
    <col min="3607" max="3840" width="9.140625" style="23"/>
    <col min="3841" max="3841" width="5.28515625" style="23" customWidth="1"/>
    <col min="3842" max="3842" width="8.5703125" style="23" customWidth="1"/>
    <col min="3843" max="3843" width="21.5703125" style="23" customWidth="1"/>
    <col min="3844" max="3844" width="8.42578125" style="23" customWidth="1"/>
    <col min="3845" max="3845" width="10.140625" style="23" customWidth="1"/>
    <col min="3846" max="3846" width="12.28515625" style="23" customWidth="1"/>
    <col min="3847" max="3847" width="9.28515625" style="23" customWidth="1"/>
    <col min="3848" max="3848" width="10.7109375" style="23" customWidth="1"/>
    <col min="3849" max="3849" width="5.7109375" style="23" customWidth="1"/>
    <col min="3850" max="3850" width="7.42578125" style="23" customWidth="1"/>
    <col min="3851" max="3851" width="11.5703125" style="23" customWidth="1"/>
    <col min="3852" max="3852" width="12.140625" style="23" customWidth="1"/>
    <col min="3853" max="3853" width="6.42578125" style="23" customWidth="1"/>
    <col min="3854" max="3854" width="10.42578125" style="23" customWidth="1"/>
    <col min="3855" max="3857" width="9.140625" style="23"/>
    <col min="3858" max="3858" width="6.5703125" style="23" customWidth="1"/>
    <col min="3859" max="3859" width="7.7109375" style="23" customWidth="1"/>
    <col min="3860" max="3860" width="9.28515625" style="23" customWidth="1"/>
    <col min="3861" max="3861" width="8" style="23" customWidth="1"/>
    <col min="3862" max="3862" width="8.28515625" style="23" customWidth="1"/>
    <col min="3863" max="4096" width="9.140625" style="23"/>
    <col min="4097" max="4097" width="5.28515625" style="23" customWidth="1"/>
    <col min="4098" max="4098" width="8.5703125" style="23" customWidth="1"/>
    <col min="4099" max="4099" width="21.5703125" style="23" customWidth="1"/>
    <col min="4100" max="4100" width="8.42578125" style="23" customWidth="1"/>
    <col min="4101" max="4101" width="10.140625" style="23" customWidth="1"/>
    <col min="4102" max="4102" width="12.28515625" style="23" customWidth="1"/>
    <col min="4103" max="4103" width="9.28515625" style="23" customWidth="1"/>
    <col min="4104" max="4104" width="10.7109375" style="23" customWidth="1"/>
    <col min="4105" max="4105" width="5.7109375" style="23" customWidth="1"/>
    <col min="4106" max="4106" width="7.42578125" style="23" customWidth="1"/>
    <col min="4107" max="4107" width="11.5703125" style="23" customWidth="1"/>
    <col min="4108" max="4108" width="12.140625" style="23" customWidth="1"/>
    <col min="4109" max="4109" width="6.42578125" style="23" customWidth="1"/>
    <col min="4110" max="4110" width="10.42578125" style="23" customWidth="1"/>
    <col min="4111" max="4113" width="9.140625" style="23"/>
    <col min="4114" max="4114" width="6.5703125" style="23" customWidth="1"/>
    <col min="4115" max="4115" width="7.7109375" style="23" customWidth="1"/>
    <col min="4116" max="4116" width="9.28515625" style="23" customWidth="1"/>
    <col min="4117" max="4117" width="8" style="23" customWidth="1"/>
    <col min="4118" max="4118" width="8.28515625" style="23" customWidth="1"/>
    <col min="4119" max="4352" width="9.140625" style="23"/>
    <col min="4353" max="4353" width="5.28515625" style="23" customWidth="1"/>
    <col min="4354" max="4354" width="8.5703125" style="23" customWidth="1"/>
    <col min="4355" max="4355" width="21.5703125" style="23" customWidth="1"/>
    <col min="4356" max="4356" width="8.42578125" style="23" customWidth="1"/>
    <col min="4357" max="4357" width="10.140625" style="23" customWidth="1"/>
    <col min="4358" max="4358" width="12.28515625" style="23" customWidth="1"/>
    <col min="4359" max="4359" width="9.28515625" style="23" customWidth="1"/>
    <col min="4360" max="4360" width="10.7109375" style="23" customWidth="1"/>
    <col min="4361" max="4361" width="5.7109375" style="23" customWidth="1"/>
    <col min="4362" max="4362" width="7.42578125" style="23" customWidth="1"/>
    <col min="4363" max="4363" width="11.5703125" style="23" customWidth="1"/>
    <col min="4364" max="4364" width="12.140625" style="23" customWidth="1"/>
    <col min="4365" max="4365" width="6.42578125" style="23" customWidth="1"/>
    <col min="4366" max="4366" width="10.42578125" style="23" customWidth="1"/>
    <col min="4367" max="4369" width="9.140625" style="23"/>
    <col min="4370" max="4370" width="6.5703125" style="23" customWidth="1"/>
    <col min="4371" max="4371" width="7.7109375" style="23" customWidth="1"/>
    <col min="4372" max="4372" width="9.28515625" style="23" customWidth="1"/>
    <col min="4373" max="4373" width="8" style="23" customWidth="1"/>
    <col min="4374" max="4374" width="8.28515625" style="23" customWidth="1"/>
    <col min="4375" max="4608" width="9.140625" style="23"/>
    <col min="4609" max="4609" width="5.28515625" style="23" customWidth="1"/>
    <col min="4610" max="4610" width="8.5703125" style="23" customWidth="1"/>
    <col min="4611" max="4611" width="21.5703125" style="23" customWidth="1"/>
    <col min="4612" max="4612" width="8.42578125" style="23" customWidth="1"/>
    <col min="4613" max="4613" width="10.140625" style="23" customWidth="1"/>
    <col min="4614" max="4614" width="12.28515625" style="23" customWidth="1"/>
    <col min="4615" max="4615" width="9.28515625" style="23" customWidth="1"/>
    <col min="4616" max="4616" width="10.7109375" style="23" customWidth="1"/>
    <col min="4617" max="4617" width="5.7109375" style="23" customWidth="1"/>
    <col min="4618" max="4618" width="7.42578125" style="23" customWidth="1"/>
    <col min="4619" max="4619" width="11.5703125" style="23" customWidth="1"/>
    <col min="4620" max="4620" width="12.140625" style="23" customWidth="1"/>
    <col min="4621" max="4621" width="6.42578125" style="23" customWidth="1"/>
    <col min="4622" max="4622" width="10.42578125" style="23" customWidth="1"/>
    <col min="4623" max="4625" width="9.140625" style="23"/>
    <col min="4626" max="4626" width="6.5703125" style="23" customWidth="1"/>
    <col min="4627" max="4627" width="7.7109375" style="23" customWidth="1"/>
    <col min="4628" max="4628" width="9.28515625" style="23" customWidth="1"/>
    <col min="4629" max="4629" width="8" style="23" customWidth="1"/>
    <col min="4630" max="4630" width="8.28515625" style="23" customWidth="1"/>
    <col min="4631" max="4864" width="9.140625" style="23"/>
    <col min="4865" max="4865" width="5.28515625" style="23" customWidth="1"/>
    <col min="4866" max="4866" width="8.5703125" style="23" customWidth="1"/>
    <col min="4867" max="4867" width="21.5703125" style="23" customWidth="1"/>
    <col min="4868" max="4868" width="8.42578125" style="23" customWidth="1"/>
    <col min="4869" max="4869" width="10.140625" style="23" customWidth="1"/>
    <col min="4870" max="4870" width="12.28515625" style="23" customWidth="1"/>
    <col min="4871" max="4871" width="9.28515625" style="23" customWidth="1"/>
    <col min="4872" max="4872" width="10.7109375" style="23" customWidth="1"/>
    <col min="4873" max="4873" width="5.7109375" style="23" customWidth="1"/>
    <col min="4874" max="4874" width="7.42578125" style="23" customWidth="1"/>
    <col min="4875" max="4875" width="11.5703125" style="23" customWidth="1"/>
    <col min="4876" max="4876" width="12.140625" style="23" customWidth="1"/>
    <col min="4877" max="4877" width="6.42578125" style="23" customWidth="1"/>
    <col min="4878" max="4878" width="10.42578125" style="23" customWidth="1"/>
    <col min="4879" max="4881" width="9.140625" style="23"/>
    <col min="4882" max="4882" width="6.5703125" style="23" customWidth="1"/>
    <col min="4883" max="4883" width="7.7109375" style="23" customWidth="1"/>
    <col min="4884" max="4884" width="9.28515625" style="23" customWidth="1"/>
    <col min="4885" max="4885" width="8" style="23" customWidth="1"/>
    <col min="4886" max="4886" width="8.28515625" style="23" customWidth="1"/>
    <col min="4887" max="5120" width="9.140625" style="23"/>
    <col min="5121" max="5121" width="5.28515625" style="23" customWidth="1"/>
    <col min="5122" max="5122" width="8.5703125" style="23" customWidth="1"/>
    <col min="5123" max="5123" width="21.5703125" style="23" customWidth="1"/>
    <col min="5124" max="5124" width="8.42578125" style="23" customWidth="1"/>
    <col min="5125" max="5125" width="10.140625" style="23" customWidth="1"/>
    <col min="5126" max="5126" width="12.28515625" style="23" customWidth="1"/>
    <col min="5127" max="5127" width="9.28515625" style="23" customWidth="1"/>
    <col min="5128" max="5128" width="10.7109375" style="23" customWidth="1"/>
    <col min="5129" max="5129" width="5.7109375" style="23" customWidth="1"/>
    <col min="5130" max="5130" width="7.42578125" style="23" customWidth="1"/>
    <col min="5131" max="5131" width="11.5703125" style="23" customWidth="1"/>
    <col min="5132" max="5132" width="12.140625" style="23" customWidth="1"/>
    <col min="5133" max="5133" width="6.42578125" style="23" customWidth="1"/>
    <col min="5134" max="5134" width="10.42578125" style="23" customWidth="1"/>
    <col min="5135" max="5137" width="9.140625" style="23"/>
    <col min="5138" max="5138" width="6.5703125" style="23" customWidth="1"/>
    <col min="5139" max="5139" width="7.7109375" style="23" customWidth="1"/>
    <col min="5140" max="5140" width="9.28515625" style="23" customWidth="1"/>
    <col min="5141" max="5141" width="8" style="23" customWidth="1"/>
    <col min="5142" max="5142" width="8.28515625" style="23" customWidth="1"/>
    <col min="5143" max="5376" width="9.140625" style="23"/>
    <col min="5377" max="5377" width="5.28515625" style="23" customWidth="1"/>
    <col min="5378" max="5378" width="8.5703125" style="23" customWidth="1"/>
    <col min="5379" max="5379" width="21.5703125" style="23" customWidth="1"/>
    <col min="5380" max="5380" width="8.42578125" style="23" customWidth="1"/>
    <col min="5381" max="5381" width="10.140625" style="23" customWidth="1"/>
    <col min="5382" max="5382" width="12.28515625" style="23" customWidth="1"/>
    <col min="5383" max="5383" width="9.28515625" style="23" customWidth="1"/>
    <col min="5384" max="5384" width="10.7109375" style="23" customWidth="1"/>
    <col min="5385" max="5385" width="5.7109375" style="23" customWidth="1"/>
    <col min="5386" max="5386" width="7.42578125" style="23" customWidth="1"/>
    <col min="5387" max="5387" width="11.5703125" style="23" customWidth="1"/>
    <col min="5388" max="5388" width="12.140625" style="23" customWidth="1"/>
    <col min="5389" max="5389" width="6.42578125" style="23" customWidth="1"/>
    <col min="5390" max="5390" width="10.42578125" style="23" customWidth="1"/>
    <col min="5391" max="5393" width="9.140625" style="23"/>
    <col min="5394" max="5394" width="6.5703125" style="23" customWidth="1"/>
    <col min="5395" max="5395" width="7.7109375" style="23" customWidth="1"/>
    <col min="5396" max="5396" width="9.28515625" style="23" customWidth="1"/>
    <col min="5397" max="5397" width="8" style="23" customWidth="1"/>
    <col min="5398" max="5398" width="8.28515625" style="23" customWidth="1"/>
    <col min="5399" max="5632" width="9.140625" style="23"/>
    <col min="5633" max="5633" width="5.28515625" style="23" customWidth="1"/>
    <col min="5634" max="5634" width="8.5703125" style="23" customWidth="1"/>
    <col min="5635" max="5635" width="21.5703125" style="23" customWidth="1"/>
    <col min="5636" max="5636" width="8.42578125" style="23" customWidth="1"/>
    <col min="5637" max="5637" width="10.140625" style="23" customWidth="1"/>
    <col min="5638" max="5638" width="12.28515625" style="23" customWidth="1"/>
    <col min="5639" max="5639" width="9.28515625" style="23" customWidth="1"/>
    <col min="5640" max="5640" width="10.7109375" style="23" customWidth="1"/>
    <col min="5641" max="5641" width="5.7109375" style="23" customWidth="1"/>
    <col min="5642" max="5642" width="7.42578125" style="23" customWidth="1"/>
    <col min="5643" max="5643" width="11.5703125" style="23" customWidth="1"/>
    <col min="5644" max="5644" width="12.140625" style="23" customWidth="1"/>
    <col min="5645" max="5645" width="6.42578125" style="23" customWidth="1"/>
    <col min="5646" max="5646" width="10.42578125" style="23" customWidth="1"/>
    <col min="5647" max="5649" width="9.140625" style="23"/>
    <col min="5650" max="5650" width="6.5703125" style="23" customWidth="1"/>
    <col min="5651" max="5651" width="7.7109375" style="23" customWidth="1"/>
    <col min="5652" max="5652" width="9.28515625" style="23" customWidth="1"/>
    <col min="5653" max="5653" width="8" style="23" customWidth="1"/>
    <col min="5654" max="5654" width="8.28515625" style="23" customWidth="1"/>
    <col min="5655" max="5888" width="9.140625" style="23"/>
    <col min="5889" max="5889" width="5.28515625" style="23" customWidth="1"/>
    <col min="5890" max="5890" width="8.5703125" style="23" customWidth="1"/>
    <col min="5891" max="5891" width="21.5703125" style="23" customWidth="1"/>
    <col min="5892" max="5892" width="8.42578125" style="23" customWidth="1"/>
    <col min="5893" max="5893" width="10.140625" style="23" customWidth="1"/>
    <col min="5894" max="5894" width="12.28515625" style="23" customWidth="1"/>
    <col min="5895" max="5895" width="9.28515625" style="23" customWidth="1"/>
    <col min="5896" max="5896" width="10.7109375" style="23" customWidth="1"/>
    <col min="5897" max="5897" width="5.7109375" style="23" customWidth="1"/>
    <col min="5898" max="5898" width="7.42578125" style="23" customWidth="1"/>
    <col min="5899" max="5899" width="11.5703125" style="23" customWidth="1"/>
    <col min="5900" max="5900" width="12.140625" style="23" customWidth="1"/>
    <col min="5901" max="5901" width="6.42578125" style="23" customWidth="1"/>
    <col min="5902" max="5902" width="10.42578125" style="23" customWidth="1"/>
    <col min="5903" max="5905" width="9.140625" style="23"/>
    <col min="5906" max="5906" width="6.5703125" style="23" customWidth="1"/>
    <col min="5907" max="5907" width="7.7109375" style="23" customWidth="1"/>
    <col min="5908" max="5908" width="9.28515625" style="23" customWidth="1"/>
    <col min="5909" max="5909" width="8" style="23" customWidth="1"/>
    <col min="5910" max="5910" width="8.28515625" style="23" customWidth="1"/>
    <col min="5911" max="6144" width="9.140625" style="23"/>
    <col min="6145" max="6145" width="5.28515625" style="23" customWidth="1"/>
    <col min="6146" max="6146" width="8.5703125" style="23" customWidth="1"/>
    <col min="6147" max="6147" width="21.5703125" style="23" customWidth="1"/>
    <col min="6148" max="6148" width="8.42578125" style="23" customWidth="1"/>
    <col min="6149" max="6149" width="10.140625" style="23" customWidth="1"/>
    <col min="6150" max="6150" width="12.28515625" style="23" customWidth="1"/>
    <col min="6151" max="6151" width="9.28515625" style="23" customWidth="1"/>
    <col min="6152" max="6152" width="10.7109375" style="23" customWidth="1"/>
    <col min="6153" max="6153" width="5.7109375" style="23" customWidth="1"/>
    <col min="6154" max="6154" width="7.42578125" style="23" customWidth="1"/>
    <col min="6155" max="6155" width="11.5703125" style="23" customWidth="1"/>
    <col min="6156" max="6156" width="12.140625" style="23" customWidth="1"/>
    <col min="6157" max="6157" width="6.42578125" style="23" customWidth="1"/>
    <col min="6158" max="6158" width="10.42578125" style="23" customWidth="1"/>
    <col min="6159" max="6161" width="9.140625" style="23"/>
    <col min="6162" max="6162" width="6.5703125" style="23" customWidth="1"/>
    <col min="6163" max="6163" width="7.7109375" style="23" customWidth="1"/>
    <col min="6164" max="6164" width="9.28515625" style="23" customWidth="1"/>
    <col min="6165" max="6165" width="8" style="23" customWidth="1"/>
    <col min="6166" max="6166" width="8.28515625" style="23" customWidth="1"/>
    <col min="6167" max="6400" width="9.140625" style="23"/>
    <col min="6401" max="6401" width="5.28515625" style="23" customWidth="1"/>
    <col min="6402" max="6402" width="8.5703125" style="23" customWidth="1"/>
    <col min="6403" max="6403" width="21.5703125" style="23" customWidth="1"/>
    <col min="6404" max="6404" width="8.42578125" style="23" customWidth="1"/>
    <col min="6405" max="6405" width="10.140625" style="23" customWidth="1"/>
    <col min="6406" max="6406" width="12.28515625" style="23" customWidth="1"/>
    <col min="6407" max="6407" width="9.28515625" style="23" customWidth="1"/>
    <col min="6408" max="6408" width="10.7109375" style="23" customWidth="1"/>
    <col min="6409" max="6409" width="5.7109375" style="23" customWidth="1"/>
    <col min="6410" max="6410" width="7.42578125" style="23" customWidth="1"/>
    <col min="6411" max="6411" width="11.5703125" style="23" customWidth="1"/>
    <col min="6412" max="6412" width="12.140625" style="23" customWidth="1"/>
    <col min="6413" max="6413" width="6.42578125" style="23" customWidth="1"/>
    <col min="6414" max="6414" width="10.42578125" style="23" customWidth="1"/>
    <col min="6415" max="6417" width="9.140625" style="23"/>
    <col min="6418" max="6418" width="6.5703125" style="23" customWidth="1"/>
    <col min="6419" max="6419" width="7.7109375" style="23" customWidth="1"/>
    <col min="6420" max="6420" width="9.28515625" style="23" customWidth="1"/>
    <col min="6421" max="6421" width="8" style="23" customWidth="1"/>
    <col min="6422" max="6422" width="8.28515625" style="23" customWidth="1"/>
    <col min="6423" max="6656" width="9.140625" style="23"/>
    <col min="6657" max="6657" width="5.28515625" style="23" customWidth="1"/>
    <col min="6658" max="6658" width="8.5703125" style="23" customWidth="1"/>
    <col min="6659" max="6659" width="21.5703125" style="23" customWidth="1"/>
    <col min="6660" max="6660" width="8.42578125" style="23" customWidth="1"/>
    <col min="6661" max="6661" width="10.140625" style="23" customWidth="1"/>
    <col min="6662" max="6662" width="12.28515625" style="23" customWidth="1"/>
    <col min="6663" max="6663" width="9.28515625" style="23" customWidth="1"/>
    <col min="6664" max="6664" width="10.7109375" style="23" customWidth="1"/>
    <col min="6665" max="6665" width="5.7109375" style="23" customWidth="1"/>
    <col min="6666" max="6666" width="7.42578125" style="23" customWidth="1"/>
    <col min="6667" max="6667" width="11.5703125" style="23" customWidth="1"/>
    <col min="6668" max="6668" width="12.140625" style="23" customWidth="1"/>
    <col min="6669" max="6669" width="6.42578125" style="23" customWidth="1"/>
    <col min="6670" max="6670" width="10.42578125" style="23" customWidth="1"/>
    <col min="6671" max="6673" width="9.140625" style="23"/>
    <col min="6674" max="6674" width="6.5703125" style="23" customWidth="1"/>
    <col min="6675" max="6675" width="7.7109375" style="23" customWidth="1"/>
    <col min="6676" max="6676" width="9.28515625" style="23" customWidth="1"/>
    <col min="6677" max="6677" width="8" style="23" customWidth="1"/>
    <col min="6678" max="6678" width="8.28515625" style="23" customWidth="1"/>
    <col min="6679" max="6912" width="9.140625" style="23"/>
    <col min="6913" max="6913" width="5.28515625" style="23" customWidth="1"/>
    <col min="6914" max="6914" width="8.5703125" style="23" customWidth="1"/>
    <col min="6915" max="6915" width="21.5703125" style="23" customWidth="1"/>
    <col min="6916" max="6916" width="8.42578125" style="23" customWidth="1"/>
    <col min="6917" max="6917" width="10.140625" style="23" customWidth="1"/>
    <col min="6918" max="6918" width="12.28515625" style="23" customWidth="1"/>
    <col min="6919" max="6919" width="9.28515625" style="23" customWidth="1"/>
    <col min="6920" max="6920" width="10.7109375" style="23" customWidth="1"/>
    <col min="6921" max="6921" width="5.7109375" style="23" customWidth="1"/>
    <col min="6922" max="6922" width="7.42578125" style="23" customWidth="1"/>
    <col min="6923" max="6923" width="11.5703125" style="23" customWidth="1"/>
    <col min="6924" max="6924" width="12.140625" style="23" customWidth="1"/>
    <col min="6925" max="6925" width="6.42578125" style="23" customWidth="1"/>
    <col min="6926" max="6926" width="10.42578125" style="23" customWidth="1"/>
    <col min="6927" max="6929" width="9.140625" style="23"/>
    <col min="6930" max="6930" width="6.5703125" style="23" customWidth="1"/>
    <col min="6931" max="6931" width="7.7109375" style="23" customWidth="1"/>
    <col min="6932" max="6932" width="9.28515625" style="23" customWidth="1"/>
    <col min="6933" max="6933" width="8" style="23" customWidth="1"/>
    <col min="6934" max="6934" width="8.28515625" style="23" customWidth="1"/>
    <col min="6935" max="7168" width="9.140625" style="23"/>
    <col min="7169" max="7169" width="5.28515625" style="23" customWidth="1"/>
    <col min="7170" max="7170" width="8.5703125" style="23" customWidth="1"/>
    <col min="7171" max="7171" width="21.5703125" style="23" customWidth="1"/>
    <col min="7172" max="7172" width="8.42578125" style="23" customWidth="1"/>
    <col min="7173" max="7173" width="10.140625" style="23" customWidth="1"/>
    <col min="7174" max="7174" width="12.28515625" style="23" customWidth="1"/>
    <col min="7175" max="7175" width="9.28515625" style="23" customWidth="1"/>
    <col min="7176" max="7176" width="10.7109375" style="23" customWidth="1"/>
    <col min="7177" max="7177" width="5.7109375" style="23" customWidth="1"/>
    <col min="7178" max="7178" width="7.42578125" style="23" customWidth="1"/>
    <col min="7179" max="7179" width="11.5703125" style="23" customWidth="1"/>
    <col min="7180" max="7180" width="12.140625" style="23" customWidth="1"/>
    <col min="7181" max="7181" width="6.42578125" style="23" customWidth="1"/>
    <col min="7182" max="7182" width="10.42578125" style="23" customWidth="1"/>
    <col min="7183" max="7185" width="9.140625" style="23"/>
    <col min="7186" max="7186" width="6.5703125" style="23" customWidth="1"/>
    <col min="7187" max="7187" width="7.7109375" style="23" customWidth="1"/>
    <col min="7188" max="7188" width="9.28515625" style="23" customWidth="1"/>
    <col min="7189" max="7189" width="8" style="23" customWidth="1"/>
    <col min="7190" max="7190" width="8.28515625" style="23" customWidth="1"/>
    <col min="7191" max="7424" width="9.140625" style="23"/>
    <col min="7425" max="7425" width="5.28515625" style="23" customWidth="1"/>
    <col min="7426" max="7426" width="8.5703125" style="23" customWidth="1"/>
    <col min="7427" max="7427" width="21.5703125" style="23" customWidth="1"/>
    <col min="7428" max="7428" width="8.42578125" style="23" customWidth="1"/>
    <col min="7429" max="7429" width="10.140625" style="23" customWidth="1"/>
    <col min="7430" max="7430" width="12.28515625" style="23" customWidth="1"/>
    <col min="7431" max="7431" width="9.28515625" style="23" customWidth="1"/>
    <col min="7432" max="7432" width="10.7109375" style="23" customWidth="1"/>
    <col min="7433" max="7433" width="5.7109375" style="23" customWidth="1"/>
    <col min="7434" max="7434" width="7.42578125" style="23" customWidth="1"/>
    <col min="7435" max="7435" width="11.5703125" style="23" customWidth="1"/>
    <col min="7436" max="7436" width="12.140625" style="23" customWidth="1"/>
    <col min="7437" max="7437" width="6.42578125" style="23" customWidth="1"/>
    <col min="7438" max="7438" width="10.42578125" style="23" customWidth="1"/>
    <col min="7439" max="7441" width="9.140625" style="23"/>
    <col min="7442" max="7442" width="6.5703125" style="23" customWidth="1"/>
    <col min="7443" max="7443" width="7.7109375" style="23" customWidth="1"/>
    <col min="7444" max="7444" width="9.28515625" style="23" customWidth="1"/>
    <col min="7445" max="7445" width="8" style="23" customWidth="1"/>
    <col min="7446" max="7446" width="8.28515625" style="23" customWidth="1"/>
    <col min="7447" max="7680" width="9.140625" style="23"/>
    <col min="7681" max="7681" width="5.28515625" style="23" customWidth="1"/>
    <col min="7682" max="7682" width="8.5703125" style="23" customWidth="1"/>
    <col min="7683" max="7683" width="21.5703125" style="23" customWidth="1"/>
    <col min="7684" max="7684" width="8.42578125" style="23" customWidth="1"/>
    <col min="7685" max="7685" width="10.140625" style="23" customWidth="1"/>
    <col min="7686" max="7686" width="12.28515625" style="23" customWidth="1"/>
    <col min="7687" max="7687" width="9.28515625" style="23" customWidth="1"/>
    <col min="7688" max="7688" width="10.7109375" style="23" customWidth="1"/>
    <col min="7689" max="7689" width="5.7109375" style="23" customWidth="1"/>
    <col min="7690" max="7690" width="7.42578125" style="23" customWidth="1"/>
    <col min="7691" max="7691" width="11.5703125" style="23" customWidth="1"/>
    <col min="7692" max="7692" width="12.140625" style="23" customWidth="1"/>
    <col min="7693" max="7693" width="6.42578125" style="23" customWidth="1"/>
    <col min="7694" max="7694" width="10.42578125" style="23" customWidth="1"/>
    <col min="7695" max="7697" width="9.140625" style="23"/>
    <col min="7698" max="7698" width="6.5703125" style="23" customWidth="1"/>
    <col min="7699" max="7699" width="7.7109375" style="23" customWidth="1"/>
    <col min="7700" max="7700" width="9.28515625" style="23" customWidth="1"/>
    <col min="7701" max="7701" width="8" style="23" customWidth="1"/>
    <col min="7702" max="7702" width="8.28515625" style="23" customWidth="1"/>
    <col min="7703" max="7936" width="9.140625" style="23"/>
    <col min="7937" max="7937" width="5.28515625" style="23" customWidth="1"/>
    <col min="7938" max="7938" width="8.5703125" style="23" customWidth="1"/>
    <col min="7939" max="7939" width="21.5703125" style="23" customWidth="1"/>
    <col min="7940" max="7940" width="8.42578125" style="23" customWidth="1"/>
    <col min="7941" max="7941" width="10.140625" style="23" customWidth="1"/>
    <col min="7942" max="7942" width="12.28515625" style="23" customWidth="1"/>
    <col min="7943" max="7943" width="9.28515625" style="23" customWidth="1"/>
    <col min="7944" max="7944" width="10.7109375" style="23" customWidth="1"/>
    <col min="7945" max="7945" width="5.7109375" style="23" customWidth="1"/>
    <col min="7946" max="7946" width="7.42578125" style="23" customWidth="1"/>
    <col min="7947" max="7947" width="11.5703125" style="23" customWidth="1"/>
    <col min="7948" max="7948" width="12.140625" style="23" customWidth="1"/>
    <col min="7949" max="7949" width="6.42578125" style="23" customWidth="1"/>
    <col min="7950" max="7950" width="10.42578125" style="23" customWidth="1"/>
    <col min="7951" max="7953" width="9.140625" style="23"/>
    <col min="7954" max="7954" width="6.5703125" style="23" customWidth="1"/>
    <col min="7955" max="7955" width="7.7109375" style="23" customWidth="1"/>
    <col min="7956" max="7956" width="9.28515625" style="23" customWidth="1"/>
    <col min="7957" max="7957" width="8" style="23" customWidth="1"/>
    <col min="7958" max="7958" width="8.28515625" style="23" customWidth="1"/>
    <col min="7959" max="8192" width="9.140625" style="23"/>
    <col min="8193" max="8193" width="5.28515625" style="23" customWidth="1"/>
    <col min="8194" max="8194" width="8.5703125" style="23" customWidth="1"/>
    <col min="8195" max="8195" width="21.5703125" style="23" customWidth="1"/>
    <col min="8196" max="8196" width="8.42578125" style="23" customWidth="1"/>
    <col min="8197" max="8197" width="10.140625" style="23" customWidth="1"/>
    <col min="8198" max="8198" width="12.28515625" style="23" customWidth="1"/>
    <col min="8199" max="8199" width="9.28515625" style="23" customWidth="1"/>
    <col min="8200" max="8200" width="10.7109375" style="23" customWidth="1"/>
    <col min="8201" max="8201" width="5.7109375" style="23" customWidth="1"/>
    <col min="8202" max="8202" width="7.42578125" style="23" customWidth="1"/>
    <col min="8203" max="8203" width="11.5703125" style="23" customWidth="1"/>
    <col min="8204" max="8204" width="12.140625" style="23" customWidth="1"/>
    <col min="8205" max="8205" width="6.42578125" style="23" customWidth="1"/>
    <col min="8206" max="8206" width="10.42578125" style="23" customWidth="1"/>
    <col min="8207" max="8209" width="9.140625" style="23"/>
    <col min="8210" max="8210" width="6.5703125" style="23" customWidth="1"/>
    <col min="8211" max="8211" width="7.7109375" style="23" customWidth="1"/>
    <col min="8212" max="8212" width="9.28515625" style="23" customWidth="1"/>
    <col min="8213" max="8213" width="8" style="23" customWidth="1"/>
    <col min="8214" max="8214" width="8.28515625" style="23" customWidth="1"/>
    <col min="8215" max="8448" width="9.140625" style="23"/>
    <col min="8449" max="8449" width="5.28515625" style="23" customWidth="1"/>
    <col min="8450" max="8450" width="8.5703125" style="23" customWidth="1"/>
    <col min="8451" max="8451" width="21.5703125" style="23" customWidth="1"/>
    <col min="8452" max="8452" width="8.42578125" style="23" customWidth="1"/>
    <col min="8453" max="8453" width="10.140625" style="23" customWidth="1"/>
    <col min="8454" max="8454" width="12.28515625" style="23" customWidth="1"/>
    <col min="8455" max="8455" width="9.28515625" style="23" customWidth="1"/>
    <col min="8456" max="8456" width="10.7109375" style="23" customWidth="1"/>
    <col min="8457" max="8457" width="5.7109375" style="23" customWidth="1"/>
    <col min="8458" max="8458" width="7.42578125" style="23" customWidth="1"/>
    <col min="8459" max="8459" width="11.5703125" style="23" customWidth="1"/>
    <col min="8460" max="8460" width="12.140625" style="23" customWidth="1"/>
    <col min="8461" max="8461" width="6.42578125" style="23" customWidth="1"/>
    <col min="8462" max="8462" width="10.42578125" style="23" customWidth="1"/>
    <col min="8463" max="8465" width="9.140625" style="23"/>
    <col min="8466" max="8466" width="6.5703125" style="23" customWidth="1"/>
    <col min="8467" max="8467" width="7.7109375" style="23" customWidth="1"/>
    <col min="8468" max="8468" width="9.28515625" style="23" customWidth="1"/>
    <col min="8469" max="8469" width="8" style="23" customWidth="1"/>
    <col min="8470" max="8470" width="8.28515625" style="23" customWidth="1"/>
    <col min="8471" max="8704" width="9.140625" style="23"/>
    <col min="8705" max="8705" width="5.28515625" style="23" customWidth="1"/>
    <col min="8706" max="8706" width="8.5703125" style="23" customWidth="1"/>
    <col min="8707" max="8707" width="21.5703125" style="23" customWidth="1"/>
    <col min="8708" max="8708" width="8.42578125" style="23" customWidth="1"/>
    <col min="8709" max="8709" width="10.140625" style="23" customWidth="1"/>
    <col min="8710" max="8710" width="12.28515625" style="23" customWidth="1"/>
    <col min="8711" max="8711" width="9.28515625" style="23" customWidth="1"/>
    <col min="8712" max="8712" width="10.7109375" style="23" customWidth="1"/>
    <col min="8713" max="8713" width="5.7109375" style="23" customWidth="1"/>
    <col min="8714" max="8714" width="7.42578125" style="23" customWidth="1"/>
    <col min="8715" max="8715" width="11.5703125" style="23" customWidth="1"/>
    <col min="8716" max="8716" width="12.140625" style="23" customWidth="1"/>
    <col min="8717" max="8717" width="6.42578125" style="23" customWidth="1"/>
    <col min="8718" max="8718" width="10.42578125" style="23" customWidth="1"/>
    <col min="8719" max="8721" width="9.140625" style="23"/>
    <col min="8722" max="8722" width="6.5703125" style="23" customWidth="1"/>
    <col min="8723" max="8723" width="7.7109375" style="23" customWidth="1"/>
    <col min="8724" max="8724" width="9.28515625" style="23" customWidth="1"/>
    <col min="8725" max="8725" width="8" style="23" customWidth="1"/>
    <col min="8726" max="8726" width="8.28515625" style="23" customWidth="1"/>
    <col min="8727" max="8960" width="9.140625" style="23"/>
    <col min="8961" max="8961" width="5.28515625" style="23" customWidth="1"/>
    <col min="8962" max="8962" width="8.5703125" style="23" customWidth="1"/>
    <col min="8963" max="8963" width="21.5703125" style="23" customWidth="1"/>
    <col min="8964" max="8964" width="8.42578125" style="23" customWidth="1"/>
    <col min="8965" max="8965" width="10.140625" style="23" customWidth="1"/>
    <col min="8966" max="8966" width="12.28515625" style="23" customWidth="1"/>
    <col min="8967" max="8967" width="9.28515625" style="23" customWidth="1"/>
    <col min="8968" max="8968" width="10.7109375" style="23" customWidth="1"/>
    <col min="8969" max="8969" width="5.7109375" style="23" customWidth="1"/>
    <col min="8970" max="8970" width="7.42578125" style="23" customWidth="1"/>
    <col min="8971" max="8971" width="11.5703125" style="23" customWidth="1"/>
    <col min="8972" max="8972" width="12.140625" style="23" customWidth="1"/>
    <col min="8973" max="8973" width="6.42578125" style="23" customWidth="1"/>
    <col min="8974" max="8974" width="10.42578125" style="23" customWidth="1"/>
    <col min="8975" max="8977" width="9.140625" style="23"/>
    <col min="8978" max="8978" width="6.5703125" style="23" customWidth="1"/>
    <col min="8979" max="8979" width="7.7109375" style="23" customWidth="1"/>
    <col min="8980" max="8980" width="9.28515625" style="23" customWidth="1"/>
    <col min="8981" max="8981" width="8" style="23" customWidth="1"/>
    <col min="8982" max="8982" width="8.28515625" style="23" customWidth="1"/>
    <col min="8983" max="9216" width="9.140625" style="23"/>
    <col min="9217" max="9217" width="5.28515625" style="23" customWidth="1"/>
    <col min="9218" max="9218" width="8.5703125" style="23" customWidth="1"/>
    <col min="9219" max="9219" width="21.5703125" style="23" customWidth="1"/>
    <col min="9220" max="9220" width="8.42578125" style="23" customWidth="1"/>
    <col min="9221" max="9221" width="10.140625" style="23" customWidth="1"/>
    <col min="9222" max="9222" width="12.28515625" style="23" customWidth="1"/>
    <col min="9223" max="9223" width="9.28515625" style="23" customWidth="1"/>
    <col min="9224" max="9224" width="10.7109375" style="23" customWidth="1"/>
    <col min="9225" max="9225" width="5.7109375" style="23" customWidth="1"/>
    <col min="9226" max="9226" width="7.42578125" style="23" customWidth="1"/>
    <col min="9227" max="9227" width="11.5703125" style="23" customWidth="1"/>
    <col min="9228" max="9228" width="12.140625" style="23" customWidth="1"/>
    <col min="9229" max="9229" width="6.42578125" style="23" customWidth="1"/>
    <col min="9230" max="9230" width="10.42578125" style="23" customWidth="1"/>
    <col min="9231" max="9233" width="9.140625" style="23"/>
    <col min="9234" max="9234" width="6.5703125" style="23" customWidth="1"/>
    <col min="9235" max="9235" width="7.7109375" style="23" customWidth="1"/>
    <col min="9236" max="9236" width="9.28515625" style="23" customWidth="1"/>
    <col min="9237" max="9237" width="8" style="23" customWidth="1"/>
    <col min="9238" max="9238" width="8.28515625" style="23" customWidth="1"/>
    <col min="9239" max="9472" width="9.140625" style="23"/>
    <col min="9473" max="9473" width="5.28515625" style="23" customWidth="1"/>
    <col min="9474" max="9474" width="8.5703125" style="23" customWidth="1"/>
    <col min="9475" max="9475" width="21.5703125" style="23" customWidth="1"/>
    <col min="9476" max="9476" width="8.42578125" style="23" customWidth="1"/>
    <col min="9477" max="9477" width="10.140625" style="23" customWidth="1"/>
    <col min="9478" max="9478" width="12.28515625" style="23" customWidth="1"/>
    <col min="9479" max="9479" width="9.28515625" style="23" customWidth="1"/>
    <col min="9480" max="9480" width="10.7109375" style="23" customWidth="1"/>
    <col min="9481" max="9481" width="5.7109375" style="23" customWidth="1"/>
    <col min="9482" max="9482" width="7.42578125" style="23" customWidth="1"/>
    <col min="9483" max="9483" width="11.5703125" style="23" customWidth="1"/>
    <col min="9484" max="9484" width="12.140625" style="23" customWidth="1"/>
    <col min="9485" max="9485" width="6.42578125" style="23" customWidth="1"/>
    <col min="9486" max="9486" width="10.42578125" style="23" customWidth="1"/>
    <col min="9487" max="9489" width="9.140625" style="23"/>
    <col min="9490" max="9490" width="6.5703125" style="23" customWidth="1"/>
    <col min="9491" max="9491" width="7.7109375" style="23" customWidth="1"/>
    <col min="9492" max="9492" width="9.28515625" style="23" customWidth="1"/>
    <col min="9493" max="9493" width="8" style="23" customWidth="1"/>
    <col min="9494" max="9494" width="8.28515625" style="23" customWidth="1"/>
    <col min="9495" max="9728" width="9.140625" style="23"/>
    <col min="9729" max="9729" width="5.28515625" style="23" customWidth="1"/>
    <col min="9730" max="9730" width="8.5703125" style="23" customWidth="1"/>
    <col min="9731" max="9731" width="21.5703125" style="23" customWidth="1"/>
    <col min="9732" max="9732" width="8.42578125" style="23" customWidth="1"/>
    <col min="9733" max="9733" width="10.140625" style="23" customWidth="1"/>
    <col min="9734" max="9734" width="12.28515625" style="23" customWidth="1"/>
    <col min="9735" max="9735" width="9.28515625" style="23" customWidth="1"/>
    <col min="9736" max="9736" width="10.7109375" style="23" customWidth="1"/>
    <col min="9737" max="9737" width="5.7109375" style="23" customWidth="1"/>
    <col min="9738" max="9738" width="7.42578125" style="23" customWidth="1"/>
    <col min="9739" max="9739" width="11.5703125" style="23" customWidth="1"/>
    <col min="9740" max="9740" width="12.140625" style="23" customWidth="1"/>
    <col min="9741" max="9741" width="6.42578125" style="23" customWidth="1"/>
    <col min="9742" max="9742" width="10.42578125" style="23" customWidth="1"/>
    <col min="9743" max="9745" width="9.140625" style="23"/>
    <col min="9746" max="9746" width="6.5703125" style="23" customWidth="1"/>
    <col min="9747" max="9747" width="7.7109375" style="23" customWidth="1"/>
    <col min="9748" max="9748" width="9.28515625" style="23" customWidth="1"/>
    <col min="9749" max="9749" width="8" style="23" customWidth="1"/>
    <col min="9750" max="9750" width="8.28515625" style="23" customWidth="1"/>
    <col min="9751" max="9984" width="9.140625" style="23"/>
    <col min="9985" max="9985" width="5.28515625" style="23" customWidth="1"/>
    <col min="9986" max="9986" width="8.5703125" style="23" customWidth="1"/>
    <col min="9987" max="9987" width="21.5703125" style="23" customWidth="1"/>
    <col min="9988" max="9988" width="8.42578125" style="23" customWidth="1"/>
    <col min="9989" max="9989" width="10.140625" style="23" customWidth="1"/>
    <col min="9990" max="9990" width="12.28515625" style="23" customWidth="1"/>
    <col min="9991" max="9991" width="9.28515625" style="23" customWidth="1"/>
    <col min="9992" max="9992" width="10.7109375" style="23" customWidth="1"/>
    <col min="9993" max="9993" width="5.7109375" style="23" customWidth="1"/>
    <col min="9994" max="9994" width="7.42578125" style="23" customWidth="1"/>
    <col min="9995" max="9995" width="11.5703125" style="23" customWidth="1"/>
    <col min="9996" max="9996" width="12.140625" style="23" customWidth="1"/>
    <col min="9997" max="9997" width="6.42578125" style="23" customWidth="1"/>
    <col min="9998" max="9998" width="10.42578125" style="23" customWidth="1"/>
    <col min="9999" max="10001" width="9.140625" style="23"/>
    <col min="10002" max="10002" width="6.5703125" style="23" customWidth="1"/>
    <col min="10003" max="10003" width="7.7109375" style="23" customWidth="1"/>
    <col min="10004" max="10004" width="9.28515625" style="23" customWidth="1"/>
    <col min="10005" max="10005" width="8" style="23" customWidth="1"/>
    <col min="10006" max="10006" width="8.28515625" style="23" customWidth="1"/>
    <col min="10007" max="10240" width="9.140625" style="23"/>
    <col min="10241" max="10241" width="5.28515625" style="23" customWidth="1"/>
    <col min="10242" max="10242" width="8.5703125" style="23" customWidth="1"/>
    <col min="10243" max="10243" width="21.5703125" style="23" customWidth="1"/>
    <col min="10244" max="10244" width="8.42578125" style="23" customWidth="1"/>
    <col min="10245" max="10245" width="10.140625" style="23" customWidth="1"/>
    <col min="10246" max="10246" width="12.28515625" style="23" customWidth="1"/>
    <col min="10247" max="10247" width="9.28515625" style="23" customWidth="1"/>
    <col min="10248" max="10248" width="10.7109375" style="23" customWidth="1"/>
    <col min="10249" max="10249" width="5.7109375" style="23" customWidth="1"/>
    <col min="10250" max="10250" width="7.42578125" style="23" customWidth="1"/>
    <col min="10251" max="10251" width="11.5703125" style="23" customWidth="1"/>
    <col min="10252" max="10252" width="12.140625" style="23" customWidth="1"/>
    <col min="10253" max="10253" width="6.42578125" style="23" customWidth="1"/>
    <col min="10254" max="10254" width="10.42578125" style="23" customWidth="1"/>
    <col min="10255" max="10257" width="9.140625" style="23"/>
    <col min="10258" max="10258" width="6.5703125" style="23" customWidth="1"/>
    <col min="10259" max="10259" width="7.7109375" style="23" customWidth="1"/>
    <col min="10260" max="10260" width="9.28515625" style="23" customWidth="1"/>
    <col min="10261" max="10261" width="8" style="23" customWidth="1"/>
    <col min="10262" max="10262" width="8.28515625" style="23" customWidth="1"/>
    <col min="10263" max="10496" width="9.140625" style="23"/>
    <col min="10497" max="10497" width="5.28515625" style="23" customWidth="1"/>
    <col min="10498" max="10498" width="8.5703125" style="23" customWidth="1"/>
    <col min="10499" max="10499" width="21.5703125" style="23" customWidth="1"/>
    <col min="10500" max="10500" width="8.42578125" style="23" customWidth="1"/>
    <col min="10501" max="10501" width="10.140625" style="23" customWidth="1"/>
    <col min="10502" max="10502" width="12.28515625" style="23" customWidth="1"/>
    <col min="10503" max="10503" width="9.28515625" style="23" customWidth="1"/>
    <col min="10504" max="10504" width="10.7109375" style="23" customWidth="1"/>
    <col min="10505" max="10505" width="5.7109375" style="23" customWidth="1"/>
    <col min="10506" max="10506" width="7.42578125" style="23" customWidth="1"/>
    <col min="10507" max="10507" width="11.5703125" style="23" customWidth="1"/>
    <col min="10508" max="10508" width="12.140625" style="23" customWidth="1"/>
    <col min="10509" max="10509" width="6.42578125" style="23" customWidth="1"/>
    <col min="10510" max="10510" width="10.42578125" style="23" customWidth="1"/>
    <col min="10511" max="10513" width="9.140625" style="23"/>
    <col min="10514" max="10514" width="6.5703125" style="23" customWidth="1"/>
    <col min="10515" max="10515" width="7.7109375" style="23" customWidth="1"/>
    <col min="10516" max="10516" width="9.28515625" style="23" customWidth="1"/>
    <col min="10517" max="10517" width="8" style="23" customWidth="1"/>
    <col min="10518" max="10518" width="8.28515625" style="23" customWidth="1"/>
    <col min="10519" max="10752" width="9.140625" style="23"/>
    <col min="10753" max="10753" width="5.28515625" style="23" customWidth="1"/>
    <col min="10754" max="10754" width="8.5703125" style="23" customWidth="1"/>
    <col min="10755" max="10755" width="21.5703125" style="23" customWidth="1"/>
    <col min="10756" max="10756" width="8.42578125" style="23" customWidth="1"/>
    <col min="10757" max="10757" width="10.140625" style="23" customWidth="1"/>
    <col min="10758" max="10758" width="12.28515625" style="23" customWidth="1"/>
    <col min="10759" max="10759" width="9.28515625" style="23" customWidth="1"/>
    <col min="10760" max="10760" width="10.7109375" style="23" customWidth="1"/>
    <col min="10761" max="10761" width="5.7109375" style="23" customWidth="1"/>
    <col min="10762" max="10762" width="7.42578125" style="23" customWidth="1"/>
    <col min="10763" max="10763" width="11.5703125" style="23" customWidth="1"/>
    <col min="10764" max="10764" width="12.140625" style="23" customWidth="1"/>
    <col min="10765" max="10765" width="6.42578125" style="23" customWidth="1"/>
    <col min="10766" max="10766" width="10.42578125" style="23" customWidth="1"/>
    <col min="10767" max="10769" width="9.140625" style="23"/>
    <col min="10770" max="10770" width="6.5703125" style="23" customWidth="1"/>
    <col min="10771" max="10771" width="7.7109375" style="23" customWidth="1"/>
    <col min="10772" max="10772" width="9.28515625" style="23" customWidth="1"/>
    <col min="10773" max="10773" width="8" style="23" customWidth="1"/>
    <col min="10774" max="10774" width="8.28515625" style="23" customWidth="1"/>
    <col min="10775" max="11008" width="9.140625" style="23"/>
    <col min="11009" max="11009" width="5.28515625" style="23" customWidth="1"/>
    <col min="11010" max="11010" width="8.5703125" style="23" customWidth="1"/>
    <col min="11011" max="11011" width="21.5703125" style="23" customWidth="1"/>
    <col min="11012" max="11012" width="8.42578125" style="23" customWidth="1"/>
    <col min="11013" max="11013" width="10.140625" style="23" customWidth="1"/>
    <col min="11014" max="11014" width="12.28515625" style="23" customWidth="1"/>
    <col min="11015" max="11015" width="9.28515625" style="23" customWidth="1"/>
    <col min="11016" max="11016" width="10.7109375" style="23" customWidth="1"/>
    <col min="11017" max="11017" width="5.7109375" style="23" customWidth="1"/>
    <col min="11018" max="11018" width="7.42578125" style="23" customWidth="1"/>
    <col min="11019" max="11019" width="11.5703125" style="23" customWidth="1"/>
    <col min="11020" max="11020" width="12.140625" style="23" customWidth="1"/>
    <col min="11021" max="11021" width="6.42578125" style="23" customWidth="1"/>
    <col min="11022" max="11022" width="10.42578125" style="23" customWidth="1"/>
    <col min="11023" max="11025" width="9.140625" style="23"/>
    <col min="11026" max="11026" width="6.5703125" style="23" customWidth="1"/>
    <col min="11027" max="11027" width="7.7109375" style="23" customWidth="1"/>
    <col min="11028" max="11028" width="9.28515625" style="23" customWidth="1"/>
    <col min="11029" max="11029" width="8" style="23" customWidth="1"/>
    <col min="11030" max="11030" width="8.28515625" style="23" customWidth="1"/>
    <col min="11031" max="11264" width="9.140625" style="23"/>
    <col min="11265" max="11265" width="5.28515625" style="23" customWidth="1"/>
    <col min="11266" max="11266" width="8.5703125" style="23" customWidth="1"/>
    <col min="11267" max="11267" width="21.5703125" style="23" customWidth="1"/>
    <col min="11268" max="11268" width="8.42578125" style="23" customWidth="1"/>
    <col min="11269" max="11269" width="10.140625" style="23" customWidth="1"/>
    <col min="11270" max="11270" width="12.28515625" style="23" customWidth="1"/>
    <col min="11271" max="11271" width="9.28515625" style="23" customWidth="1"/>
    <col min="11272" max="11272" width="10.7109375" style="23" customWidth="1"/>
    <col min="11273" max="11273" width="5.7109375" style="23" customWidth="1"/>
    <col min="11274" max="11274" width="7.42578125" style="23" customWidth="1"/>
    <col min="11275" max="11275" width="11.5703125" style="23" customWidth="1"/>
    <col min="11276" max="11276" width="12.140625" style="23" customWidth="1"/>
    <col min="11277" max="11277" width="6.42578125" style="23" customWidth="1"/>
    <col min="11278" max="11278" width="10.42578125" style="23" customWidth="1"/>
    <col min="11279" max="11281" width="9.140625" style="23"/>
    <col min="11282" max="11282" width="6.5703125" style="23" customWidth="1"/>
    <col min="11283" max="11283" width="7.7109375" style="23" customWidth="1"/>
    <col min="11284" max="11284" width="9.28515625" style="23" customWidth="1"/>
    <col min="11285" max="11285" width="8" style="23" customWidth="1"/>
    <col min="11286" max="11286" width="8.28515625" style="23" customWidth="1"/>
    <col min="11287" max="11520" width="9.140625" style="23"/>
    <col min="11521" max="11521" width="5.28515625" style="23" customWidth="1"/>
    <col min="11522" max="11522" width="8.5703125" style="23" customWidth="1"/>
    <col min="11523" max="11523" width="21.5703125" style="23" customWidth="1"/>
    <col min="11524" max="11524" width="8.42578125" style="23" customWidth="1"/>
    <col min="11525" max="11525" width="10.140625" style="23" customWidth="1"/>
    <col min="11526" max="11526" width="12.28515625" style="23" customWidth="1"/>
    <col min="11527" max="11527" width="9.28515625" style="23" customWidth="1"/>
    <col min="11528" max="11528" width="10.7109375" style="23" customWidth="1"/>
    <col min="11529" max="11529" width="5.7109375" style="23" customWidth="1"/>
    <col min="11530" max="11530" width="7.42578125" style="23" customWidth="1"/>
    <col min="11531" max="11531" width="11.5703125" style="23" customWidth="1"/>
    <col min="11532" max="11532" width="12.140625" style="23" customWidth="1"/>
    <col min="11533" max="11533" width="6.42578125" style="23" customWidth="1"/>
    <col min="11534" max="11534" width="10.42578125" style="23" customWidth="1"/>
    <col min="11535" max="11537" width="9.140625" style="23"/>
    <col min="11538" max="11538" width="6.5703125" style="23" customWidth="1"/>
    <col min="11539" max="11539" width="7.7109375" style="23" customWidth="1"/>
    <col min="11540" max="11540" width="9.28515625" style="23" customWidth="1"/>
    <col min="11541" max="11541" width="8" style="23" customWidth="1"/>
    <col min="11542" max="11542" width="8.28515625" style="23" customWidth="1"/>
    <col min="11543" max="11776" width="9.140625" style="23"/>
    <col min="11777" max="11777" width="5.28515625" style="23" customWidth="1"/>
    <col min="11778" max="11778" width="8.5703125" style="23" customWidth="1"/>
    <col min="11779" max="11779" width="21.5703125" style="23" customWidth="1"/>
    <col min="11780" max="11780" width="8.42578125" style="23" customWidth="1"/>
    <col min="11781" max="11781" width="10.140625" style="23" customWidth="1"/>
    <col min="11782" max="11782" width="12.28515625" style="23" customWidth="1"/>
    <col min="11783" max="11783" width="9.28515625" style="23" customWidth="1"/>
    <col min="11784" max="11784" width="10.7109375" style="23" customWidth="1"/>
    <col min="11785" max="11785" width="5.7109375" style="23" customWidth="1"/>
    <col min="11786" max="11786" width="7.42578125" style="23" customWidth="1"/>
    <col min="11787" max="11787" width="11.5703125" style="23" customWidth="1"/>
    <col min="11788" max="11788" width="12.140625" style="23" customWidth="1"/>
    <col min="11789" max="11789" width="6.42578125" style="23" customWidth="1"/>
    <col min="11790" max="11790" width="10.42578125" style="23" customWidth="1"/>
    <col min="11791" max="11793" width="9.140625" style="23"/>
    <col min="11794" max="11794" width="6.5703125" style="23" customWidth="1"/>
    <col min="11795" max="11795" width="7.7109375" style="23" customWidth="1"/>
    <col min="11796" max="11796" width="9.28515625" style="23" customWidth="1"/>
    <col min="11797" max="11797" width="8" style="23" customWidth="1"/>
    <col min="11798" max="11798" width="8.28515625" style="23" customWidth="1"/>
    <col min="11799" max="12032" width="9.140625" style="23"/>
    <col min="12033" max="12033" width="5.28515625" style="23" customWidth="1"/>
    <col min="12034" max="12034" width="8.5703125" style="23" customWidth="1"/>
    <col min="12035" max="12035" width="21.5703125" style="23" customWidth="1"/>
    <col min="12036" max="12036" width="8.42578125" style="23" customWidth="1"/>
    <col min="12037" max="12037" width="10.140625" style="23" customWidth="1"/>
    <col min="12038" max="12038" width="12.28515625" style="23" customWidth="1"/>
    <col min="12039" max="12039" width="9.28515625" style="23" customWidth="1"/>
    <col min="12040" max="12040" width="10.7109375" style="23" customWidth="1"/>
    <col min="12041" max="12041" width="5.7109375" style="23" customWidth="1"/>
    <col min="12042" max="12042" width="7.42578125" style="23" customWidth="1"/>
    <col min="12043" max="12043" width="11.5703125" style="23" customWidth="1"/>
    <col min="12044" max="12044" width="12.140625" style="23" customWidth="1"/>
    <col min="12045" max="12045" width="6.42578125" style="23" customWidth="1"/>
    <col min="12046" max="12046" width="10.42578125" style="23" customWidth="1"/>
    <col min="12047" max="12049" width="9.140625" style="23"/>
    <col min="12050" max="12050" width="6.5703125" style="23" customWidth="1"/>
    <col min="12051" max="12051" width="7.7109375" style="23" customWidth="1"/>
    <col min="12052" max="12052" width="9.28515625" style="23" customWidth="1"/>
    <col min="12053" max="12053" width="8" style="23" customWidth="1"/>
    <col min="12054" max="12054" width="8.28515625" style="23" customWidth="1"/>
    <col min="12055" max="12288" width="9.140625" style="23"/>
    <col min="12289" max="12289" width="5.28515625" style="23" customWidth="1"/>
    <col min="12290" max="12290" width="8.5703125" style="23" customWidth="1"/>
    <col min="12291" max="12291" width="21.5703125" style="23" customWidth="1"/>
    <col min="12292" max="12292" width="8.42578125" style="23" customWidth="1"/>
    <col min="12293" max="12293" width="10.140625" style="23" customWidth="1"/>
    <col min="12294" max="12294" width="12.28515625" style="23" customWidth="1"/>
    <col min="12295" max="12295" width="9.28515625" style="23" customWidth="1"/>
    <col min="12296" max="12296" width="10.7109375" style="23" customWidth="1"/>
    <col min="12297" max="12297" width="5.7109375" style="23" customWidth="1"/>
    <col min="12298" max="12298" width="7.42578125" style="23" customWidth="1"/>
    <col min="12299" max="12299" width="11.5703125" style="23" customWidth="1"/>
    <col min="12300" max="12300" width="12.140625" style="23" customWidth="1"/>
    <col min="12301" max="12301" width="6.42578125" style="23" customWidth="1"/>
    <col min="12302" max="12302" width="10.42578125" style="23" customWidth="1"/>
    <col min="12303" max="12305" width="9.140625" style="23"/>
    <col min="12306" max="12306" width="6.5703125" style="23" customWidth="1"/>
    <col min="12307" max="12307" width="7.7109375" style="23" customWidth="1"/>
    <col min="12308" max="12308" width="9.28515625" style="23" customWidth="1"/>
    <col min="12309" max="12309" width="8" style="23" customWidth="1"/>
    <col min="12310" max="12310" width="8.28515625" style="23" customWidth="1"/>
    <col min="12311" max="12544" width="9.140625" style="23"/>
    <col min="12545" max="12545" width="5.28515625" style="23" customWidth="1"/>
    <col min="12546" max="12546" width="8.5703125" style="23" customWidth="1"/>
    <col min="12547" max="12547" width="21.5703125" style="23" customWidth="1"/>
    <col min="12548" max="12548" width="8.42578125" style="23" customWidth="1"/>
    <col min="12549" max="12549" width="10.140625" style="23" customWidth="1"/>
    <col min="12550" max="12550" width="12.28515625" style="23" customWidth="1"/>
    <col min="12551" max="12551" width="9.28515625" style="23" customWidth="1"/>
    <col min="12552" max="12552" width="10.7109375" style="23" customWidth="1"/>
    <col min="12553" max="12553" width="5.7109375" style="23" customWidth="1"/>
    <col min="12554" max="12554" width="7.42578125" style="23" customWidth="1"/>
    <col min="12555" max="12555" width="11.5703125" style="23" customWidth="1"/>
    <col min="12556" max="12556" width="12.140625" style="23" customWidth="1"/>
    <col min="12557" max="12557" width="6.42578125" style="23" customWidth="1"/>
    <col min="12558" max="12558" width="10.42578125" style="23" customWidth="1"/>
    <col min="12559" max="12561" width="9.140625" style="23"/>
    <col min="12562" max="12562" width="6.5703125" style="23" customWidth="1"/>
    <col min="12563" max="12563" width="7.7109375" style="23" customWidth="1"/>
    <col min="12564" max="12564" width="9.28515625" style="23" customWidth="1"/>
    <col min="12565" max="12565" width="8" style="23" customWidth="1"/>
    <col min="12566" max="12566" width="8.28515625" style="23" customWidth="1"/>
    <col min="12567" max="12800" width="9.140625" style="23"/>
    <col min="12801" max="12801" width="5.28515625" style="23" customWidth="1"/>
    <col min="12802" max="12802" width="8.5703125" style="23" customWidth="1"/>
    <col min="12803" max="12803" width="21.5703125" style="23" customWidth="1"/>
    <col min="12804" max="12804" width="8.42578125" style="23" customWidth="1"/>
    <col min="12805" max="12805" width="10.140625" style="23" customWidth="1"/>
    <col min="12806" max="12806" width="12.28515625" style="23" customWidth="1"/>
    <col min="12807" max="12807" width="9.28515625" style="23" customWidth="1"/>
    <col min="12808" max="12808" width="10.7109375" style="23" customWidth="1"/>
    <col min="12809" max="12809" width="5.7109375" style="23" customWidth="1"/>
    <col min="12810" max="12810" width="7.42578125" style="23" customWidth="1"/>
    <col min="12811" max="12811" width="11.5703125" style="23" customWidth="1"/>
    <col min="12812" max="12812" width="12.140625" style="23" customWidth="1"/>
    <col min="12813" max="12813" width="6.42578125" style="23" customWidth="1"/>
    <col min="12814" max="12814" width="10.42578125" style="23" customWidth="1"/>
    <col min="12815" max="12817" width="9.140625" style="23"/>
    <col min="12818" max="12818" width="6.5703125" style="23" customWidth="1"/>
    <col min="12819" max="12819" width="7.7109375" style="23" customWidth="1"/>
    <col min="12820" max="12820" width="9.28515625" style="23" customWidth="1"/>
    <col min="12821" max="12821" width="8" style="23" customWidth="1"/>
    <col min="12822" max="12822" width="8.28515625" style="23" customWidth="1"/>
    <col min="12823" max="13056" width="9.140625" style="23"/>
    <col min="13057" max="13057" width="5.28515625" style="23" customWidth="1"/>
    <col min="13058" max="13058" width="8.5703125" style="23" customWidth="1"/>
    <col min="13059" max="13059" width="21.5703125" style="23" customWidth="1"/>
    <col min="13060" max="13060" width="8.42578125" style="23" customWidth="1"/>
    <col min="13061" max="13061" width="10.140625" style="23" customWidth="1"/>
    <col min="13062" max="13062" width="12.28515625" style="23" customWidth="1"/>
    <col min="13063" max="13063" width="9.28515625" style="23" customWidth="1"/>
    <col min="13064" max="13064" width="10.7109375" style="23" customWidth="1"/>
    <col min="13065" max="13065" width="5.7109375" style="23" customWidth="1"/>
    <col min="13066" max="13066" width="7.42578125" style="23" customWidth="1"/>
    <col min="13067" max="13067" width="11.5703125" style="23" customWidth="1"/>
    <col min="13068" max="13068" width="12.140625" style="23" customWidth="1"/>
    <col min="13069" max="13069" width="6.42578125" style="23" customWidth="1"/>
    <col min="13070" max="13070" width="10.42578125" style="23" customWidth="1"/>
    <col min="13071" max="13073" width="9.140625" style="23"/>
    <col min="13074" max="13074" width="6.5703125" style="23" customWidth="1"/>
    <col min="13075" max="13075" width="7.7109375" style="23" customWidth="1"/>
    <col min="13076" max="13076" width="9.28515625" style="23" customWidth="1"/>
    <col min="13077" max="13077" width="8" style="23" customWidth="1"/>
    <col min="13078" max="13078" width="8.28515625" style="23" customWidth="1"/>
    <col min="13079" max="13312" width="9.140625" style="23"/>
    <col min="13313" max="13313" width="5.28515625" style="23" customWidth="1"/>
    <col min="13314" max="13314" width="8.5703125" style="23" customWidth="1"/>
    <col min="13315" max="13315" width="21.5703125" style="23" customWidth="1"/>
    <col min="13316" max="13316" width="8.42578125" style="23" customWidth="1"/>
    <col min="13317" max="13317" width="10.140625" style="23" customWidth="1"/>
    <col min="13318" max="13318" width="12.28515625" style="23" customWidth="1"/>
    <col min="13319" max="13319" width="9.28515625" style="23" customWidth="1"/>
    <col min="13320" max="13320" width="10.7109375" style="23" customWidth="1"/>
    <col min="13321" max="13321" width="5.7109375" style="23" customWidth="1"/>
    <col min="13322" max="13322" width="7.42578125" style="23" customWidth="1"/>
    <col min="13323" max="13323" width="11.5703125" style="23" customWidth="1"/>
    <col min="13324" max="13324" width="12.140625" style="23" customWidth="1"/>
    <col min="13325" max="13325" width="6.42578125" style="23" customWidth="1"/>
    <col min="13326" max="13326" width="10.42578125" style="23" customWidth="1"/>
    <col min="13327" max="13329" width="9.140625" style="23"/>
    <col min="13330" max="13330" width="6.5703125" style="23" customWidth="1"/>
    <col min="13331" max="13331" width="7.7109375" style="23" customWidth="1"/>
    <col min="13332" max="13332" width="9.28515625" style="23" customWidth="1"/>
    <col min="13333" max="13333" width="8" style="23" customWidth="1"/>
    <col min="13334" max="13334" width="8.28515625" style="23" customWidth="1"/>
    <col min="13335" max="13568" width="9.140625" style="23"/>
    <col min="13569" max="13569" width="5.28515625" style="23" customWidth="1"/>
    <col min="13570" max="13570" width="8.5703125" style="23" customWidth="1"/>
    <col min="13571" max="13571" width="21.5703125" style="23" customWidth="1"/>
    <col min="13572" max="13572" width="8.42578125" style="23" customWidth="1"/>
    <col min="13573" max="13573" width="10.140625" style="23" customWidth="1"/>
    <col min="13574" max="13574" width="12.28515625" style="23" customWidth="1"/>
    <col min="13575" max="13575" width="9.28515625" style="23" customWidth="1"/>
    <col min="13576" max="13576" width="10.7109375" style="23" customWidth="1"/>
    <col min="13577" max="13577" width="5.7109375" style="23" customWidth="1"/>
    <col min="13578" max="13578" width="7.42578125" style="23" customWidth="1"/>
    <col min="13579" max="13579" width="11.5703125" style="23" customWidth="1"/>
    <col min="13580" max="13580" width="12.140625" style="23" customWidth="1"/>
    <col min="13581" max="13581" width="6.42578125" style="23" customWidth="1"/>
    <col min="13582" max="13582" width="10.42578125" style="23" customWidth="1"/>
    <col min="13583" max="13585" width="9.140625" style="23"/>
    <col min="13586" max="13586" width="6.5703125" style="23" customWidth="1"/>
    <col min="13587" max="13587" width="7.7109375" style="23" customWidth="1"/>
    <col min="13588" max="13588" width="9.28515625" style="23" customWidth="1"/>
    <col min="13589" max="13589" width="8" style="23" customWidth="1"/>
    <col min="13590" max="13590" width="8.28515625" style="23" customWidth="1"/>
    <col min="13591" max="13824" width="9.140625" style="23"/>
    <col min="13825" max="13825" width="5.28515625" style="23" customWidth="1"/>
    <col min="13826" max="13826" width="8.5703125" style="23" customWidth="1"/>
    <col min="13827" max="13827" width="21.5703125" style="23" customWidth="1"/>
    <col min="13828" max="13828" width="8.42578125" style="23" customWidth="1"/>
    <col min="13829" max="13829" width="10.140625" style="23" customWidth="1"/>
    <col min="13830" max="13830" width="12.28515625" style="23" customWidth="1"/>
    <col min="13831" max="13831" width="9.28515625" style="23" customWidth="1"/>
    <col min="13832" max="13832" width="10.7109375" style="23" customWidth="1"/>
    <col min="13833" max="13833" width="5.7109375" style="23" customWidth="1"/>
    <col min="13834" max="13834" width="7.42578125" style="23" customWidth="1"/>
    <col min="13835" max="13835" width="11.5703125" style="23" customWidth="1"/>
    <col min="13836" max="13836" width="12.140625" style="23" customWidth="1"/>
    <col min="13837" max="13837" width="6.42578125" style="23" customWidth="1"/>
    <col min="13838" max="13838" width="10.42578125" style="23" customWidth="1"/>
    <col min="13839" max="13841" width="9.140625" style="23"/>
    <col min="13842" max="13842" width="6.5703125" style="23" customWidth="1"/>
    <col min="13843" max="13843" width="7.7109375" style="23" customWidth="1"/>
    <col min="13844" max="13844" width="9.28515625" style="23" customWidth="1"/>
    <col min="13845" max="13845" width="8" style="23" customWidth="1"/>
    <col min="13846" max="13846" width="8.28515625" style="23" customWidth="1"/>
    <col min="13847" max="14080" width="9.140625" style="23"/>
    <col min="14081" max="14081" width="5.28515625" style="23" customWidth="1"/>
    <col min="14082" max="14082" width="8.5703125" style="23" customWidth="1"/>
    <col min="14083" max="14083" width="21.5703125" style="23" customWidth="1"/>
    <col min="14084" max="14084" width="8.42578125" style="23" customWidth="1"/>
    <col min="14085" max="14085" width="10.140625" style="23" customWidth="1"/>
    <col min="14086" max="14086" width="12.28515625" style="23" customWidth="1"/>
    <col min="14087" max="14087" width="9.28515625" style="23" customWidth="1"/>
    <col min="14088" max="14088" width="10.7109375" style="23" customWidth="1"/>
    <col min="14089" max="14089" width="5.7109375" style="23" customWidth="1"/>
    <col min="14090" max="14090" width="7.42578125" style="23" customWidth="1"/>
    <col min="14091" max="14091" width="11.5703125" style="23" customWidth="1"/>
    <col min="14092" max="14092" width="12.140625" style="23" customWidth="1"/>
    <col min="14093" max="14093" width="6.42578125" style="23" customWidth="1"/>
    <col min="14094" max="14094" width="10.42578125" style="23" customWidth="1"/>
    <col min="14095" max="14097" width="9.140625" style="23"/>
    <col min="14098" max="14098" width="6.5703125" style="23" customWidth="1"/>
    <col min="14099" max="14099" width="7.7109375" style="23" customWidth="1"/>
    <col min="14100" max="14100" width="9.28515625" style="23" customWidth="1"/>
    <col min="14101" max="14101" width="8" style="23" customWidth="1"/>
    <col min="14102" max="14102" width="8.28515625" style="23" customWidth="1"/>
    <col min="14103" max="14336" width="9.140625" style="23"/>
    <col min="14337" max="14337" width="5.28515625" style="23" customWidth="1"/>
    <col min="14338" max="14338" width="8.5703125" style="23" customWidth="1"/>
    <col min="14339" max="14339" width="21.5703125" style="23" customWidth="1"/>
    <col min="14340" max="14340" width="8.42578125" style="23" customWidth="1"/>
    <col min="14341" max="14341" width="10.140625" style="23" customWidth="1"/>
    <col min="14342" max="14342" width="12.28515625" style="23" customWidth="1"/>
    <col min="14343" max="14343" width="9.28515625" style="23" customWidth="1"/>
    <col min="14344" max="14344" width="10.7109375" style="23" customWidth="1"/>
    <col min="14345" max="14345" width="5.7109375" style="23" customWidth="1"/>
    <col min="14346" max="14346" width="7.42578125" style="23" customWidth="1"/>
    <col min="14347" max="14347" width="11.5703125" style="23" customWidth="1"/>
    <col min="14348" max="14348" width="12.140625" style="23" customWidth="1"/>
    <col min="14349" max="14349" width="6.42578125" style="23" customWidth="1"/>
    <col min="14350" max="14350" width="10.42578125" style="23" customWidth="1"/>
    <col min="14351" max="14353" width="9.140625" style="23"/>
    <col min="14354" max="14354" width="6.5703125" style="23" customWidth="1"/>
    <col min="14355" max="14355" width="7.7109375" style="23" customWidth="1"/>
    <col min="14356" max="14356" width="9.28515625" style="23" customWidth="1"/>
    <col min="14357" max="14357" width="8" style="23" customWidth="1"/>
    <col min="14358" max="14358" width="8.28515625" style="23" customWidth="1"/>
    <col min="14359" max="14592" width="9.140625" style="23"/>
    <col min="14593" max="14593" width="5.28515625" style="23" customWidth="1"/>
    <col min="14594" max="14594" width="8.5703125" style="23" customWidth="1"/>
    <col min="14595" max="14595" width="21.5703125" style="23" customWidth="1"/>
    <col min="14596" max="14596" width="8.42578125" style="23" customWidth="1"/>
    <col min="14597" max="14597" width="10.140625" style="23" customWidth="1"/>
    <col min="14598" max="14598" width="12.28515625" style="23" customWidth="1"/>
    <col min="14599" max="14599" width="9.28515625" style="23" customWidth="1"/>
    <col min="14600" max="14600" width="10.7109375" style="23" customWidth="1"/>
    <col min="14601" max="14601" width="5.7109375" style="23" customWidth="1"/>
    <col min="14602" max="14602" width="7.42578125" style="23" customWidth="1"/>
    <col min="14603" max="14603" width="11.5703125" style="23" customWidth="1"/>
    <col min="14604" max="14604" width="12.140625" style="23" customWidth="1"/>
    <col min="14605" max="14605" width="6.42578125" style="23" customWidth="1"/>
    <col min="14606" max="14606" width="10.42578125" style="23" customWidth="1"/>
    <col min="14607" max="14609" width="9.140625" style="23"/>
    <col min="14610" max="14610" width="6.5703125" style="23" customWidth="1"/>
    <col min="14611" max="14611" width="7.7109375" style="23" customWidth="1"/>
    <col min="14612" max="14612" width="9.28515625" style="23" customWidth="1"/>
    <col min="14613" max="14613" width="8" style="23" customWidth="1"/>
    <col min="14614" max="14614" width="8.28515625" style="23" customWidth="1"/>
    <col min="14615" max="14848" width="9.140625" style="23"/>
    <col min="14849" max="14849" width="5.28515625" style="23" customWidth="1"/>
    <col min="14850" max="14850" width="8.5703125" style="23" customWidth="1"/>
    <col min="14851" max="14851" width="21.5703125" style="23" customWidth="1"/>
    <col min="14852" max="14852" width="8.42578125" style="23" customWidth="1"/>
    <col min="14853" max="14853" width="10.140625" style="23" customWidth="1"/>
    <col min="14854" max="14854" width="12.28515625" style="23" customWidth="1"/>
    <col min="14855" max="14855" width="9.28515625" style="23" customWidth="1"/>
    <col min="14856" max="14856" width="10.7109375" style="23" customWidth="1"/>
    <col min="14857" max="14857" width="5.7109375" style="23" customWidth="1"/>
    <col min="14858" max="14858" width="7.42578125" style="23" customWidth="1"/>
    <col min="14859" max="14859" width="11.5703125" style="23" customWidth="1"/>
    <col min="14860" max="14860" width="12.140625" style="23" customWidth="1"/>
    <col min="14861" max="14861" width="6.42578125" style="23" customWidth="1"/>
    <col min="14862" max="14862" width="10.42578125" style="23" customWidth="1"/>
    <col min="14863" max="14865" width="9.140625" style="23"/>
    <col min="14866" max="14866" width="6.5703125" style="23" customWidth="1"/>
    <col min="14867" max="14867" width="7.7109375" style="23" customWidth="1"/>
    <col min="14868" max="14868" width="9.28515625" style="23" customWidth="1"/>
    <col min="14869" max="14869" width="8" style="23" customWidth="1"/>
    <col min="14870" max="14870" width="8.28515625" style="23" customWidth="1"/>
    <col min="14871" max="15104" width="9.140625" style="23"/>
    <col min="15105" max="15105" width="5.28515625" style="23" customWidth="1"/>
    <col min="15106" max="15106" width="8.5703125" style="23" customWidth="1"/>
    <col min="15107" max="15107" width="21.5703125" style="23" customWidth="1"/>
    <col min="15108" max="15108" width="8.42578125" style="23" customWidth="1"/>
    <col min="15109" max="15109" width="10.140625" style="23" customWidth="1"/>
    <col min="15110" max="15110" width="12.28515625" style="23" customWidth="1"/>
    <col min="15111" max="15111" width="9.28515625" style="23" customWidth="1"/>
    <col min="15112" max="15112" width="10.7109375" style="23" customWidth="1"/>
    <col min="15113" max="15113" width="5.7109375" style="23" customWidth="1"/>
    <col min="15114" max="15114" width="7.42578125" style="23" customWidth="1"/>
    <col min="15115" max="15115" width="11.5703125" style="23" customWidth="1"/>
    <col min="15116" max="15116" width="12.140625" style="23" customWidth="1"/>
    <col min="15117" max="15117" width="6.42578125" style="23" customWidth="1"/>
    <col min="15118" max="15118" width="10.42578125" style="23" customWidth="1"/>
    <col min="15119" max="15121" width="9.140625" style="23"/>
    <col min="15122" max="15122" width="6.5703125" style="23" customWidth="1"/>
    <col min="15123" max="15123" width="7.7109375" style="23" customWidth="1"/>
    <col min="15124" max="15124" width="9.28515625" style="23" customWidth="1"/>
    <col min="15125" max="15125" width="8" style="23" customWidth="1"/>
    <col min="15126" max="15126" width="8.28515625" style="23" customWidth="1"/>
    <col min="15127" max="15360" width="9.140625" style="23"/>
    <col min="15361" max="15361" width="5.28515625" style="23" customWidth="1"/>
    <col min="15362" max="15362" width="8.5703125" style="23" customWidth="1"/>
    <col min="15363" max="15363" width="21.5703125" style="23" customWidth="1"/>
    <col min="15364" max="15364" width="8.42578125" style="23" customWidth="1"/>
    <col min="15365" max="15365" width="10.140625" style="23" customWidth="1"/>
    <col min="15366" max="15366" width="12.28515625" style="23" customWidth="1"/>
    <col min="15367" max="15367" width="9.28515625" style="23" customWidth="1"/>
    <col min="15368" max="15368" width="10.7109375" style="23" customWidth="1"/>
    <col min="15369" max="15369" width="5.7109375" style="23" customWidth="1"/>
    <col min="15370" max="15370" width="7.42578125" style="23" customWidth="1"/>
    <col min="15371" max="15371" width="11.5703125" style="23" customWidth="1"/>
    <col min="15372" max="15372" width="12.140625" style="23" customWidth="1"/>
    <col min="15373" max="15373" width="6.42578125" style="23" customWidth="1"/>
    <col min="15374" max="15374" width="10.42578125" style="23" customWidth="1"/>
    <col min="15375" max="15377" width="9.140625" style="23"/>
    <col min="15378" max="15378" width="6.5703125" style="23" customWidth="1"/>
    <col min="15379" max="15379" width="7.7109375" style="23" customWidth="1"/>
    <col min="15380" max="15380" width="9.28515625" style="23" customWidth="1"/>
    <col min="15381" max="15381" width="8" style="23" customWidth="1"/>
    <col min="15382" max="15382" width="8.28515625" style="23" customWidth="1"/>
    <col min="15383" max="15616" width="9.140625" style="23"/>
    <col min="15617" max="15617" width="5.28515625" style="23" customWidth="1"/>
    <col min="15618" max="15618" width="8.5703125" style="23" customWidth="1"/>
    <col min="15619" max="15619" width="21.5703125" style="23" customWidth="1"/>
    <col min="15620" max="15620" width="8.42578125" style="23" customWidth="1"/>
    <col min="15621" max="15621" width="10.140625" style="23" customWidth="1"/>
    <col min="15622" max="15622" width="12.28515625" style="23" customWidth="1"/>
    <col min="15623" max="15623" width="9.28515625" style="23" customWidth="1"/>
    <col min="15624" max="15624" width="10.7109375" style="23" customWidth="1"/>
    <col min="15625" max="15625" width="5.7109375" style="23" customWidth="1"/>
    <col min="15626" max="15626" width="7.42578125" style="23" customWidth="1"/>
    <col min="15627" max="15627" width="11.5703125" style="23" customWidth="1"/>
    <col min="15628" max="15628" width="12.140625" style="23" customWidth="1"/>
    <col min="15629" max="15629" width="6.42578125" style="23" customWidth="1"/>
    <col min="15630" max="15630" width="10.42578125" style="23" customWidth="1"/>
    <col min="15631" max="15633" width="9.140625" style="23"/>
    <col min="15634" max="15634" width="6.5703125" style="23" customWidth="1"/>
    <col min="15635" max="15635" width="7.7109375" style="23" customWidth="1"/>
    <col min="15636" max="15636" width="9.28515625" style="23" customWidth="1"/>
    <col min="15637" max="15637" width="8" style="23" customWidth="1"/>
    <col min="15638" max="15638" width="8.28515625" style="23" customWidth="1"/>
    <col min="15639" max="15872" width="9.140625" style="23"/>
    <col min="15873" max="15873" width="5.28515625" style="23" customWidth="1"/>
    <col min="15874" max="15874" width="8.5703125" style="23" customWidth="1"/>
    <col min="15875" max="15875" width="21.5703125" style="23" customWidth="1"/>
    <col min="15876" max="15876" width="8.42578125" style="23" customWidth="1"/>
    <col min="15877" max="15877" width="10.140625" style="23" customWidth="1"/>
    <col min="15878" max="15878" width="12.28515625" style="23" customWidth="1"/>
    <col min="15879" max="15879" width="9.28515625" style="23" customWidth="1"/>
    <col min="15880" max="15880" width="10.7109375" style="23" customWidth="1"/>
    <col min="15881" max="15881" width="5.7109375" style="23" customWidth="1"/>
    <col min="15882" max="15882" width="7.42578125" style="23" customWidth="1"/>
    <col min="15883" max="15883" width="11.5703125" style="23" customWidth="1"/>
    <col min="15884" max="15884" width="12.140625" style="23" customWidth="1"/>
    <col min="15885" max="15885" width="6.42578125" style="23" customWidth="1"/>
    <col min="15886" max="15886" width="10.42578125" style="23" customWidth="1"/>
    <col min="15887" max="15889" width="9.140625" style="23"/>
    <col min="15890" max="15890" width="6.5703125" style="23" customWidth="1"/>
    <col min="15891" max="15891" width="7.7109375" style="23" customWidth="1"/>
    <col min="15892" max="15892" width="9.28515625" style="23" customWidth="1"/>
    <col min="15893" max="15893" width="8" style="23" customWidth="1"/>
    <col min="15894" max="15894" width="8.28515625" style="23" customWidth="1"/>
    <col min="15895" max="16128" width="9.140625" style="23"/>
    <col min="16129" max="16129" width="5.28515625" style="23" customWidth="1"/>
    <col min="16130" max="16130" width="8.5703125" style="23" customWidth="1"/>
    <col min="16131" max="16131" width="21.5703125" style="23" customWidth="1"/>
    <col min="16132" max="16132" width="8.42578125" style="23" customWidth="1"/>
    <col min="16133" max="16133" width="10.140625" style="23" customWidth="1"/>
    <col min="16134" max="16134" width="12.28515625" style="23" customWidth="1"/>
    <col min="16135" max="16135" width="9.28515625" style="23" customWidth="1"/>
    <col min="16136" max="16136" width="10.7109375" style="23" customWidth="1"/>
    <col min="16137" max="16137" width="5.7109375" style="23" customWidth="1"/>
    <col min="16138" max="16138" width="7.42578125" style="23" customWidth="1"/>
    <col min="16139" max="16139" width="11.5703125" style="23" customWidth="1"/>
    <col min="16140" max="16140" width="12.140625" style="23" customWidth="1"/>
    <col min="16141" max="16141" width="6.42578125" style="23" customWidth="1"/>
    <col min="16142" max="16142" width="10.42578125" style="23" customWidth="1"/>
    <col min="16143" max="16145" width="9.140625" style="23"/>
    <col min="16146" max="16146" width="6.5703125" style="23" customWidth="1"/>
    <col min="16147" max="16147" width="7.7109375" style="23" customWidth="1"/>
    <col min="16148" max="16148" width="9.28515625" style="23" customWidth="1"/>
    <col min="16149" max="16149" width="8" style="23" customWidth="1"/>
    <col min="16150" max="16150" width="8.28515625" style="23" customWidth="1"/>
    <col min="16151" max="16384" width="9.140625" style="23"/>
  </cols>
  <sheetData>
    <row r="1" spans="1:11" s="45" customFormat="1" ht="12.75" customHeight="1">
      <c r="A1" s="192" t="s">
        <v>133</v>
      </c>
      <c r="B1" s="192"/>
      <c r="C1" s="202">
        <f>'Ponudbeni list'!C8</f>
        <v>0</v>
      </c>
      <c r="D1" s="202"/>
      <c r="E1" s="202"/>
      <c r="F1" s="202"/>
      <c r="G1" s="202"/>
      <c r="H1" s="202"/>
      <c r="I1" s="43"/>
      <c r="J1" s="197" t="s">
        <v>141</v>
      </c>
      <c r="K1" s="44"/>
    </row>
    <row r="2" spans="1:11" s="45" customFormat="1" ht="12.75" customHeight="1">
      <c r="A2" s="192" t="s">
        <v>134</v>
      </c>
      <c r="B2" s="192"/>
      <c r="C2" s="203">
        <f>'Ponudbeni list'!C9</f>
        <v>0</v>
      </c>
      <c r="D2" s="203"/>
      <c r="E2" s="203"/>
      <c r="F2" s="203"/>
      <c r="G2" s="203"/>
      <c r="H2" s="203"/>
      <c r="I2" s="43"/>
      <c r="J2" s="197"/>
      <c r="K2" s="44"/>
    </row>
    <row r="3" spans="1:11" s="45" customFormat="1" ht="12.75" customHeight="1">
      <c r="A3" s="192" t="s">
        <v>32</v>
      </c>
      <c r="B3" s="192"/>
      <c r="C3" s="203">
        <f>'Ponudbeni list'!C10</f>
        <v>0</v>
      </c>
      <c r="D3" s="203"/>
      <c r="E3" s="203"/>
      <c r="F3" s="203"/>
      <c r="G3" s="203"/>
      <c r="H3" s="203"/>
      <c r="I3" s="43"/>
      <c r="J3" s="46"/>
      <c r="K3" s="44"/>
    </row>
    <row r="4" spans="1:11" s="45" customFormat="1" ht="12.75" customHeight="1">
      <c r="A4" s="192" t="s">
        <v>135</v>
      </c>
      <c r="B4" s="192"/>
      <c r="C4" s="204">
        <f>'Ponudbeni list'!C12</f>
        <v>0</v>
      </c>
      <c r="D4" s="204"/>
      <c r="E4" s="204"/>
      <c r="F4" s="204"/>
      <c r="G4" s="204"/>
      <c r="H4" s="204"/>
      <c r="I4" s="43"/>
      <c r="J4" s="46"/>
      <c r="K4" s="44"/>
    </row>
    <row r="5" spans="1:11" s="45" customFormat="1" ht="12.75" customHeight="1">
      <c r="A5" s="205" t="s">
        <v>136</v>
      </c>
      <c r="B5" s="205"/>
      <c r="C5" s="204">
        <f>'Ponudbeni list'!C27</f>
        <v>0</v>
      </c>
      <c r="D5" s="204"/>
      <c r="E5" s="204"/>
      <c r="F5" s="204"/>
      <c r="G5" s="204"/>
      <c r="H5" s="204"/>
      <c r="I5" s="43"/>
      <c r="J5" s="46"/>
      <c r="K5" s="44"/>
    </row>
    <row r="6" spans="1:11" s="45" customFormat="1" ht="12.75" customHeight="1">
      <c r="A6" s="205" t="s">
        <v>137</v>
      </c>
      <c r="B6" s="205"/>
      <c r="C6" s="204">
        <f>'Ponudbeni list'!C26</f>
        <v>0</v>
      </c>
      <c r="D6" s="204"/>
      <c r="E6" s="204"/>
      <c r="F6" s="204"/>
      <c r="G6" s="204"/>
      <c r="H6" s="204"/>
      <c r="I6" s="43"/>
      <c r="J6" s="46"/>
      <c r="K6" s="44"/>
    </row>
    <row r="7" spans="1:11" s="45" customFormat="1" ht="12.75" customHeight="1">
      <c r="A7" s="192" t="s">
        <v>138</v>
      </c>
      <c r="B7" s="192"/>
      <c r="C7" s="192"/>
      <c r="D7" s="192"/>
      <c r="E7" s="192"/>
      <c r="F7" s="192"/>
      <c r="G7" s="192"/>
      <c r="H7" s="192"/>
      <c r="I7" s="43"/>
      <c r="J7" s="46"/>
      <c r="K7" s="44"/>
    </row>
    <row r="8" spans="1:11" s="29" customFormat="1" ht="5.0999999999999996" customHeight="1">
      <c r="A8" s="169"/>
      <c r="B8" s="168"/>
      <c r="C8" s="168"/>
      <c r="D8" s="168"/>
      <c r="E8" s="168"/>
      <c r="F8" s="168"/>
      <c r="G8" s="168"/>
      <c r="H8" s="168"/>
      <c r="I8" s="31"/>
      <c r="J8" s="31"/>
      <c r="K8" s="30"/>
    </row>
    <row r="9" spans="1:11" s="29" customFormat="1" ht="12.75" customHeight="1">
      <c r="A9" s="169" t="s">
        <v>112</v>
      </c>
      <c r="B9" s="168"/>
      <c r="C9" s="168"/>
      <c r="D9" s="168"/>
      <c r="E9" s="168"/>
      <c r="F9" s="168"/>
      <c r="G9" s="168"/>
      <c r="H9" s="168"/>
      <c r="I9" s="31"/>
      <c r="J9" s="31"/>
      <c r="K9" s="30"/>
    </row>
    <row r="10" spans="1:11" s="29" customFormat="1" ht="5.0999999999999996" customHeight="1">
      <c r="A10" s="169"/>
      <c r="B10" s="168"/>
      <c r="C10" s="168"/>
      <c r="D10" s="168"/>
      <c r="E10" s="168"/>
      <c r="F10" s="168"/>
      <c r="G10" s="168"/>
      <c r="H10" s="168"/>
      <c r="I10" s="31"/>
      <c r="J10" s="31"/>
      <c r="K10" s="30"/>
    </row>
    <row r="11" spans="1:11" s="29" customFormat="1" ht="38.25" customHeight="1">
      <c r="A11" s="169" t="s">
        <v>237</v>
      </c>
      <c r="B11" s="168"/>
      <c r="C11" s="168"/>
      <c r="D11" s="168"/>
      <c r="E11" s="168"/>
      <c r="F11" s="168"/>
      <c r="G11" s="168"/>
      <c r="H11" s="168"/>
      <c r="I11" s="31"/>
      <c r="J11" s="76"/>
      <c r="K11" s="30"/>
    </row>
    <row r="12" spans="1:11" s="29" customFormat="1" ht="8.1" customHeight="1">
      <c r="A12" s="169"/>
      <c r="B12" s="168"/>
      <c r="C12" s="168"/>
      <c r="D12" s="168"/>
      <c r="E12" s="168"/>
      <c r="F12" s="168"/>
      <c r="G12" s="168"/>
      <c r="H12" s="168"/>
      <c r="I12" s="31"/>
      <c r="J12" s="31"/>
      <c r="K12" s="30"/>
    </row>
    <row r="13" spans="1:11" s="29" customFormat="1" ht="12.75" customHeight="1">
      <c r="A13" s="192" t="s">
        <v>238</v>
      </c>
      <c r="B13" s="193"/>
      <c r="C13" s="193"/>
      <c r="D13" s="193"/>
      <c r="E13" s="193"/>
      <c r="F13" s="193"/>
      <c r="G13" s="193"/>
      <c r="H13" s="193"/>
      <c r="I13" s="31"/>
      <c r="J13" s="31"/>
      <c r="K13" s="30"/>
    </row>
    <row r="14" spans="1:11" s="29" customFormat="1" ht="6.95" customHeight="1">
      <c r="A14" s="169"/>
      <c r="B14" s="168"/>
      <c r="C14" s="168"/>
      <c r="D14" s="168"/>
      <c r="E14" s="168"/>
      <c r="F14" s="168"/>
      <c r="G14" s="168"/>
      <c r="H14" s="168"/>
      <c r="I14" s="31"/>
      <c r="J14" s="31"/>
      <c r="K14" s="30"/>
    </row>
    <row r="15" spans="1:11" s="29" customFormat="1" ht="6.95" customHeight="1">
      <c r="A15" s="169"/>
      <c r="B15" s="168"/>
      <c r="C15" s="168"/>
      <c r="D15" s="168"/>
      <c r="E15" s="168"/>
      <c r="F15" s="168"/>
      <c r="G15" s="168"/>
      <c r="H15" s="168"/>
      <c r="I15" s="31"/>
      <c r="J15" s="31"/>
      <c r="K15" s="30"/>
    </row>
    <row r="16" spans="1:11" s="29" customFormat="1" ht="6.95" customHeight="1">
      <c r="A16" s="169"/>
      <c r="B16" s="168"/>
      <c r="C16" s="168"/>
      <c r="D16" s="168"/>
      <c r="E16" s="168"/>
      <c r="F16" s="168"/>
      <c r="G16" s="168"/>
      <c r="H16" s="168"/>
      <c r="I16" s="31"/>
      <c r="J16" s="31"/>
      <c r="K16" s="30"/>
    </row>
    <row r="17" spans="1:11" s="32" customFormat="1" ht="14.1" customHeight="1">
      <c r="A17" s="198" t="s">
        <v>263</v>
      </c>
      <c r="B17" s="199"/>
      <c r="C17" s="199"/>
      <c r="D17" s="199"/>
      <c r="E17" s="199"/>
      <c r="F17" s="199"/>
      <c r="G17" s="199"/>
      <c r="H17" s="199"/>
      <c r="I17" s="33"/>
      <c r="J17" s="33"/>
      <c r="K17" s="33"/>
    </row>
    <row r="18" spans="1:11" s="29" customFormat="1" ht="6.95" customHeight="1">
      <c r="A18" s="169"/>
      <c r="B18" s="168"/>
      <c r="C18" s="168"/>
      <c r="D18" s="168"/>
      <c r="E18" s="168"/>
      <c r="F18" s="168"/>
      <c r="G18" s="168"/>
      <c r="H18" s="168"/>
      <c r="I18" s="31"/>
      <c r="J18" s="31"/>
      <c r="K18" s="30"/>
    </row>
    <row r="19" spans="1:11" s="29" customFormat="1" ht="6.95" customHeight="1">
      <c r="A19" s="169"/>
      <c r="B19" s="168"/>
      <c r="C19" s="168"/>
      <c r="D19" s="168"/>
      <c r="E19" s="168"/>
      <c r="F19" s="168"/>
      <c r="G19" s="168"/>
      <c r="H19" s="168"/>
      <c r="I19" s="31"/>
      <c r="J19" s="31"/>
      <c r="K19" s="30"/>
    </row>
    <row r="20" spans="1:11" s="29" customFormat="1" ht="6.95" customHeight="1">
      <c r="A20" s="169"/>
      <c r="B20" s="168"/>
      <c r="C20" s="168"/>
      <c r="D20" s="168"/>
      <c r="E20" s="168"/>
      <c r="F20" s="168"/>
      <c r="G20" s="168"/>
      <c r="H20" s="168"/>
      <c r="I20" s="31"/>
      <c r="J20" s="31"/>
      <c r="K20" s="30"/>
    </row>
    <row r="21" spans="1:11" s="29" customFormat="1" ht="12.75" customHeight="1">
      <c r="A21" s="174" t="s">
        <v>111</v>
      </c>
      <c r="B21" s="175"/>
      <c r="C21" s="175"/>
      <c r="D21" s="175"/>
      <c r="E21" s="175"/>
      <c r="F21" s="175"/>
      <c r="G21" s="175"/>
      <c r="H21" s="175"/>
      <c r="I21" s="31"/>
      <c r="J21" s="31"/>
      <c r="K21" s="30"/>
    </row>
    <row r="22" spans="1:11" s="29" customFormat="1" ht="5.0999999999999996" customHeight="1">
      <c r="A22" s="169"/>
      <c r="B22" s="168"/>
      <c r="C22" s="168"/>
      <c r="D22" s="168"/>
      <c r="E22" s="168"/>
      <c r="F22" s="168"/>
      <c r="G22" s="168"/>
      <c r="H22" s="168"/>
      <c r="I22" s="31"/>
      <c r="J22" s="31"/>
      <c r="K22" s="30"/>
    </row>
    <row r="23" spans="1:11" s="29" customFormat="1" ht="38.1" customHeight="1">
      <c r="A23" s="169" t="s">
        <v>264</v>
      </c>
      <c r="B23" s="168"/>
      <c r="C23" s="168"/>
      <c r="D23" s="168"/>
      <c r="E23" s="168"/>
      <c r="F23" s="168"/>
      <c r="G23" s="168"/>
      <c r="H23" s="168"/>
      <c r="I23" s="31"/>
      <c r="J23" s="31"/>
      <c r="K23" s="30"/>
    </row>
    <row r="24" spans="1:11" s="29" customFormat="1" ht="5.0999999999999996" customHeight="1">
      <c r="A24" s="169"/>
      <c r="B24" s="168"/>
      <c r="C24" s="168"/>
      <c r="D24" s="168"/>
      <c r="E24" s="168"/>
      <c r="F24" s="168"/>
      <c r="G24" s="168"/>
      <c r="H24" s="168"/>
      <c r="I24" s="31"/>
      <c r="J24" s="31"/>
      <c r="K24" s="30"/>
    </row>
    <row r="25" spans="1:11" s="29" customFormat="1" ht="27" customHeight="1">
      <c r="A25" s="169" t="s">
        <v>114</v>
      </c>
      <c r="B25" s="168"/>
      <c r="C25" s="168"/>
      <c r="D25" s="168"/>
      <c r="E25" s="168"/>
      <c r="F25" s="168"/>
      <c r="G25" s="168"/>
      <c r="H25" s="168"/>
      <c r="I25" s="31"/>
      <c r="J25" s="31"/>
      <c r="K25" s="30"/>
    </row>
    <row r="26" spans="1:11" s="29" customFormat="1" ht="9.9499999999999993" customHeight="1">
      <c r="A26" s="169"/>
      <c r="B26" s="168"/>
      <c r="C26" s="168"/>
      <c r="D26" s="168"/>
      <c r="E26" s="168"/>
      <c r="F26" s="168"/>
      <c r="G26" s="168"/>
      <c r="H26" s="168"/>
      <c r="I26" s="31"/>
      <c r="J26" s="31"/>
      <c r="K26" s="30"/>
    </row>
    <row r="27" spans="1:11" s="29" customFormat="1" ht="12.75" customHeight="1">
      <c r="A27" s="174" t="s">
        <v>110</v>
      </c>
      <c r="B27" s="175"/>
      <c r="C27" s="175"/>
      <c r="D27" s="175"/>
      <c r="E27" s="175"/>
      <c r="F27" s="175"/>
      <c r="G27" s="175"/>
      <c r="H27" s="175"/>
      <c r="I27" s="31"/>
      <c r="J27" s="31"/>
      <c r="K27" s="30"/>
    </row>
    <row r="28" spans="1:11" s="29" customFormat="1" ht="5.0999999999999996" customHeight="1">
      <c r="A28" s="169"/>
      <c r="B28" s="168"/>
      <c r="C28" s="168"/>
      <c r="D28" s="168"/>
      <c r="E28" s="168"/>
      <c r="F28" s="168"/>
      <c r="G28" s="168"/>
      <c r="H28" s="168"/>
      <c r="I28" s="31"/>
      <c r="J28" s="31"/>
      <c r="K28" s="30"/>
    </row>
    <row r="29" spans="1:11" s="29" customFormat="1" ht="25.5" customHeight="1">
      <c r="A29" s="169" t="s">
        <v>240</v>
      </c>
      <c r="B29" s="168"/>
      <c r="C29" s="168"/>
      <c r="D29" s="168"/>
      <c r="E29" s="168"/>
      <c r="F29" s="168"/>
      <c r="G29" s="168"/>
      <c r="H29" s="168"/>
      <c r="I29" s="31"/>
      <c r="J29" s="31"/>
      <c r="K29" s="30"/>
    </row>
    <row r="30" spans="1:11" s="29" customFormat="1" ht="3" customHeight="1">
      <c r="A30" s="169"/>
      <c r="B30" s="168"/>
      <c r="C30" s="168"/>
      <c r="D30" s="168"/>
      <c r="E30" s="168"/>
      <c r="F30" s="168"/>
      <c r="G30" s="168"/>
      <c r="H30" s="168"/>
      <c r="I30" s="31"/>
      <c r="J30" s="31"/>
      <c r="K30" s="30"/>
    </row>
    <row r="31" spans="1:11" s="29" customFormat="1" ht="14.25" customHeight="1">
      <c r="A31" s="200">
        <f>'Ponudbeni list'!C23</f>
        <v>0</v>
      </c>
      <c r="B31" s="201"/>
      <c r="C31" s="201"/>
      <c r="D31" s="201"/>
      <c r="E31" s="201"/>
      <c r="F31" s="201"/>
      <c r="G31" s="201"/>
      <c r="H31" s="201"/>
      <c r="I31" s="31"/>
      <c r="J31" s="31"/>
      <c r="K31" s="30"/>
    </row>
    <row r="32" spans="1:11" s="29" customFormat="1" ht="3" customHeight="1">
      <c r="A32" s="169"/>
      <c r="B32" s="168"/>
      <c r="C32" s="168"/>
      <c r="D32" s="168"/>
      <c r="E32" s="168"/>
      <c r="F32" s="168"/>
      <c r="G32" s="168"/>
      <c r="H32" s="168"/>
      <c r="I32" s="31"/>
      <c r="J32" s="31"/>
      <c r="K32" s="30"/>
    </row>
    <row r="33" spans="1:11" s="29" customFormat="1" ht="12.75" customHeight="1">
      <c r="A33" s="169" t="s">
        <v>113</v>
      </c>
      <c r="B33" s="168"/>
      <c r="C33" s="168"/>
      <c r="D33" s="168"/>
      <c r="E33" s="168"/>
      <c r="F33" s="168"/>
      <c r="G33" s="168"/>
      <c r="H33" s="168"/>
      <c r="I33" s="31"/>
      <c r="J33" s="35" t="s">
        <v>130</v>
      </c>
      <c r="K33" s="30"/>
    </row>
    <row r="34" spans="1:11" s="29" customFormat="1" ht="3" customHeight="1">
      <c r="A34" s="169"/>
      <c r="B34" s="168"/>
      <c r="C34" s="168"/>
      <c r="D34" s="168"/>
      <c r="E34" s="168"/>
      <c r="F34" s="168"/>
      <c r="G34" s="168"/>
      <c r="H34" s="168"/>
      <c r="I34" s="31"/>
      <c r="J34" s="31"/>
      <c r="K34" s="30"/>
    </row>
    <row r="35" spans="1:11" s="29" customFormat="1" ht="12.75" customHeight="1">
      <c r="A35" s="169" t="s">
        <v>144</v>
      </c>
      <c r="B35" s="168"/>
      <c r="C35" s="168"/>
      <c r="D35" s="168"/>
      <c r="E35" s="168"/>
      <c r="F35" s="168"/>
      <c r="G35" s="168"/>
      <c r="H35" s="168"/>
      <c r="I35" s="31"/>
      <c r="J35" s="51"/>
      <c r="K35" s="30"/>
    </row>
    <row r="36" spans="1:11" s="29" customFormat="1" ht="5.0999999999999996" customHeight="1">
      <c r="A36" s="169"/>
      <c r="B36" s="168"/>
      <c r="C36" s="168"/>
      <c r="D36" s="168"/>
      <c r="E36" s="168"/>
      <c r="F36" s="168"/>
      <c r="G36" s="168"/>
      <c r="H36" s="168"/>
      <c r="I36" s="31"/>
      <c r="J36" s="52"/>
      <c r="K36" s="30"/>
    </row>
    <row r="37" spans="1:11" s="29" customFormat="1" ht="12.75" customHeight="1">
      <c r="A37" s="174" t="s">
        <v>109</v>
      </c>
      <c r="B37" s="175"/>
      <c r="C37" s="175"/>
      <c r="D37" s="175"/>
      <c r="E37" s="175"/>
      <c r="F37" s="175"/>
      <c r="G37" s="175"/>
      <c r="H37" s="175"/>
      <c r="I37" s="31"/>
      <c r="J37" s="31"/>
      <c r="K37" s="30"/>
    </row>
    <row r="38" spans="1:11" s="29" customFormat="1" ht="5.0999999999999996" customHeight="1">
      <c r="A38" s="183"/>
      <c r="B38" s="184"/>
      <c r="C38" s="184"/>
      <c r="D38" s="184"/>
      <c r="E38" s="184"/>
      <c r="F38" s="184"/>
      <c r="G38" s="184"/>
      <c r="H38" s="184"/>
      <c r="I38" s="31"/>
      <c r="J38" s="31"/>
      <c r="K38" s="30"/>
    </row>
    <row r="39" spans="1:11" s="29" customFormat="1" ht="5.0999999999999996" customHeight="1">
      <c r="A39" s="169"/>
      <c r="B39" s="168"/>
      <c r="C39" s="168"/>
      <c r="D39" s="168"/>
      <c r="E39" s="168"/>
      <c r="F39" s="168"/>
      <c r="G39" s="168"/>
      <c r="H39" s="168"/>
      <c r="I39" s="31"/>
      <c r="J39" s="31"/>
      <c r="K39" s="30"/>
    </row>
    <row r="40" spans="1:11" s="29" customFormat="1" ht="26.1" customHeight="1">
      <c r="A40" s="173" t="s">
        <v>275</v>
      </c>
      <c r="B40" s="172"/>
      <c r="C40" s="172"/>
      <c r="D40" s="172"/>
      <c r="E40" s="172"/>
      <c r="F40" s="172"/>
      <c r="G40" s="172"/>
      <c r="H40" s="172"/>
      <c r="I40" s="31"/>
      <c r="J40" s="31"/>
      <c r="K40" s="30"/>
    </row>
    <row r="41" spans="1:11" s="29" customFormat="1" ht="5.0999999999999996" customHeight="1">
      <c r="A41" s="183"/>
      <c r="B41" s="184"/>
      <c r="C41" s="184"/>
      <c r="D41" s="184"/>
      <c r="E41" s="184"/>
      <c r="F41" s="184"/>
      <c r="G41" s="184"/>
      <c r="H41" s="184"/>
      <c r="I41" s="31"/>
      <c r="J41" s="31"/>
      <c r="K41" s="30"/>
    </row>
    <row r="42" spans="1:11" s="29" customFormat="1" ht="51.95" customHeight="1">
      <c r="A42" s="169" t="s">
        <v>241</v>
      </c>
      <c r="B42" s="168"/>
      <c r="C42" s="168"/>
      <c r="D42" s="168"/>
      <c r="E42" s="168"/>
      <c r="F42" s="168"/>
      <c r="G42" s="168"/>
      <c r="H42" s="168"/>
      <c r="I42" s="31"/>
      <c r="J42" s="31"/>
      <c r="K42" s="30"/>
    </row>
    <row r="43" spans="1:11" s="29" customFormat="1" ht="5.0999999999999996" customHeight="1">
      <c r="A43" s="169"/>
      <c r="B43" s="168"/>
      <c r="C43" s="168"/>
      <c r="D43" s="168"/>
      <c r="E43" s="168"/>
      <c r="F43" s="168"/>
      <c r="G43" s="168"/>
      <c r="H43" s="168"/>
      <c r="I43" s="31"/>
      <c r="J43" s="31"/>
      <c r="K43" s="30"/>
    </row>
    <row r="44" spans="1:11" s="29" customFormat="1" ht="26.1" customHeight="1">
      <c r="A44" s="182" t="s">
        <v>233</v>
      </c>
      <c r="B44" s="182"/>
      <c r="C44" s="182"/>
      <c r="D44" s="182"/>
      <c r="E44" s="182"/>
      <c r="F44" s="182"/>
      <c r="G44" s="182"/>
      <c r="H44" s="182"/>
      <c r="I44" s="31"/>
      <c r="J44" s="31"/>
      <c r="K44" s="30"/>
    </row>
    <row r="45" spans="1:11" s="29" customFormat="1" ht="9.9499999999999993" customHeight="1">
      <c r="A45" s="169"/>
      <c r="B45" s="168"/>
      <c r="C45" s="168"/>
      <c r="D45" s="168"/>
      <c r="E45" s="168"/>
      <c r="F45" s="168"/>
      <c r="G45" s="168"/>
      <c r="H45" s="168"/>
      <c r="I45" s="31"/>
      <c r="J45" s="52"/>
      <c r="K45" s="30"/>
    </row>
    <row r="46" spans="1:11" s="29" customFormat="1" ht="12.75" customHeight="1">
      <c r="A46" s="174" t="s">
        <v>108</v>
      </c>
      <c r="B46" s="175"/>
      <c r="C46" s="175"/>
      <c r="D46" s="175"/>
      <c r="E46" s="175"/>
      <c r="F46" s="175"/>
      <c r="G46" s="175"/>
      <c r="H46" s="175"/>
      <c r="I46" s="31"/>
      <c r="J46" s="31"/>
      <c r="K46" s="30"/>
    </row>
    <row r="47" spans="1:11" s="29" customFormat="1" ht="5.0999999999999996" customHeight="1">
      <c r="A47" s="169"/>
      <c r="B47" s="168"/>
      <c r="C47" s="168"/>
      <c r="D47" s="168"/>
      <c r="E47" s="168"/>
      <c r="F47" s="168"/>
      <c r="G47" s="168"/>
      <c r="H47" s="168"/>
      <c r="I47" s="31"/>
      <c r="J47" s="31"/>
      <c r="K47" s="30"/>
    </row>
    <row r="48" spans="1:11" s="29" customFormat="1" ht="26.1" customHeight="1">
      <c r="A48" s="167" t="s">
        <v>131</v>
      </c>
      <c r="B48" s="168"/>
      <c r="C48" s="168"/>
      <c r="D48" s="168"/>
      <c r="E48" s="168"/>
      <c r="F48" s="168"/>
      <c r="G48" s="168"/>
      <c r="H48" s="168"/>
      <c r="I48" s="31"/>
      <c r="J48" s="31"/>
      <c r="K48" s="30"/>
    </row>
    <row r="49" spans="1:11" s="29" customFormat="1" ht="9.9499999999999993" customHeight="1">
      <c r="A49" s="183"/>
      <c r="B49" s="184"/>
      <c r="C49" s="184"/>
      <c r="D49" s="184"/>
      <c r="E49" s="184"/>
      <c r="F49" s="184"/>
      <c r="G49" s="184"/>
      <c r="H49" s="184"/>
      <c r="I49" s="31"/>
      <c r="J49" s="31"/>
      <c r="K49" s="30"/>
    </row>
    <row r="50" spans="1:11" s="29" customFormat="1" ht="12.75" customHeight="1">
      <c r="A50" s="174" t="s">
        <v>107</v>
      </c>
      <c r="B50" s="175"/>
      <c r="C50" s="175"/>
      <c r="D50" s="175"/>
      <c r="E50" s="175"/>
      <c r="F50" s="175"/>
      <c r="G50" s="175"/>
      <c r="H50" s="175"/>
      <c r="I50" s="31"/>
      <c r="J50" s="31"/>
      <c r="K50" s="30"/>
    </row>
    <row r="51" spans="1:11" s="29" customFormat="1" ht="5.0999999999999996" customHeight="1">
      <c r="A51" s="183"/>
      <c r="B51" s="184"/>
      <c r="C51" s="184"/>
      <c r="D51" s="184"/>
      <c r="E51" s="184"/>
      <c r="F51" s="184"/>
      <c r="G51" s="184"/>
      <c r="H51" s="184"/>
      <c r="I51" s="31"/>
      <c r="J51" s="31"/>
      <c r="K51" s="30"/>
    </row>
    <row r="52" spans="1:11" s="29" customFormat="1" ht="38.1" customHeight="1">
      <c r="A52" s="167" t="s">
        <v>265</v>
      </c>
      <c r="B52" s="167"/>
      <c r="C52" s="167"/>
      <c r="D52" s="167"/>
      <c r="E52" s="167"/>
      <c r="F52" s="167"/>
      <c r="G52" s="167"/>
      <c r="H52" s="167"/>
      <c r="I52" s="31"/>
      <c r="J52" s="71"/>
      <c r="K52" s="30"/>
    </row>
    <row r="53" spans="1:11" s="29" customFormat="1" ht="5.0999999999999996" customHeight="1">
      <c r="A53" s="171"/>
      <c r="B53" s="172"/>
      <c r="C53" s="172"/>
      <c r="D53" s="172"/>
      <c r="E53" s="172"/>
      <c r="F53" s="172"/>
      <c r="G53" s="172"/>
      <c r="H53" s="172"/>
      <c r="I53" s="31"/>
      <c r="J53" s="31"/>
      <c r="K53" s="30"/>
    </row>
    <row r="54" spans="1:11" s="29" customFormat="1" ht="39.950000000000003" customHeight="1">
      <c r="A54" s="173" t="s">
        <v>266</v>
      </c>
      <c r="B54" s="172"/>
      <c r="C54" s="172"/>
      <c r="D54" s="172"/>
      <c r="E54" s="172"/>
      <c r="F54" s="172"/>
      <c r="G54" s="172"/>
      <c r="H54" s="172"/>
      <c r="I54" s="31"/>
      <c r="J54" s="31"/>
      <c r="K54" s="30"/>
    </row>
    <row r="55" spans="1:11" s="29" customFormat="1" ht="5.0999999999999996" customHeight="1">
      <c r="A55" s="171"/>
      <c r="B55" s="172"/>
      <c r="C55" s="172"/>
      <c r="D55" s="172"/>
      <c r="E55" s="172"/>
      <c r="F55" s="172"/>
      <c r="G55" s="172"/>
      <c r="H55" s="172"/>
      <c r="I55" s="31"/>
      <c r="J55" s="31"/>
      <c r="K55" s="30"/>
    </row>
    <row r="56" spans="1:11" s="45" customFormat="1" ht="12.75" customHeight="1">
      <c r="A56" s="178" t="s">
        <v>242</v>
      </c>
      <c r="B56" s="179"/>
      <c r="C56" s="179"/>
      <c r="D56" s="179"/>
      <c r="E56" s="179"/>
      <c r="F56" s="179"/>
      <c r="G56" s="179"/>
      <c r="H56" s="179"/>
      <c r="I56" s="43"/>
      <c r="J56" s="43"/>
      <c r="K56" s="44"/>
    </row>
    <row r="57" spans="1:11" s="29" customFormat="1" ht="5.0999999999999996" customHeight="1">
      <c r="A57" s="171"/>
      <c r="B57" s="172"/>
      <c r="C57" s="172"/>
      <c r="D57" s="172"/>
      <c r="E57" s="172"/>
      <c r="F57" s="172"/>
      <c r="G57" s="172"/>
      <c r="H57" s="172"/>
      <c r="I57" s="31"/>
      <c r="J57" s="31"/>
      <c r="K57" s="30"/>
    </row>
    <row r="58" spans="1:11" s="29" customFormat="1" ht="26.1" customHeight="1">
      <c r="A58" s="180" t="s">
        <v>190</v>
      </c>
      <c r="B58" s="181"/>
      <c r="C58" s="181"/>
      <c r="D58" s="181"/>
      <c r="E58" s="181"/>
      <c r="F58" s="181"/>
      <c r="G58" s="181"/>
      <c r="H58" s="181"/>
      <c r="I58" s="31"/>
      <c r="J58" s="31"/>
      <c r="K58" s="30"/>
    </row>
    <row r="59" spans="1:11" s="29" customFormat="1" ht="9.9499999999999993" customHeight="1">
      <c r="A59" s="169"/>
      <c r="B59" s="168"/>
      <c r="C59" s="168"/>
      <c r="D59" s="168"/>
      <c r="E59" s="168"/>
      <c r="F59" s="168"/>
      <c r="G59" s="168"/>
      <c r="H59" s="168"/>
      <c r="I59" s="31"/>
      <c r="J59" s="31"/>
      <c r="K59" s="30"/>
    </row>
    <row r="60" spans="1:11" s="29" customFormat="1" ht="12.75" customHeight="1">
      <c r="A60" s="174" t="s">
        <v>106</v>
      </c>
      <c r="B60" s="175"/>
      <c r="C60" s="175"/>
      <c r="D60" s="175"/>
      <c r="E60" s="175"/>
      <c r="F60" s="175"/>
      <c r="G60" s="175"/>
      <c r="H60" s="175"/>
      <c r="I60" s="31"/>
      <c r="J60" s="31"/>
      <c r="K60" s="30"/>
    </row>
    <row r="61" spans="1:11" s="29" customFormat="1" ht="5.0999999999999996" customHeight="1">
      <c r="A61" s="169"/>
      <c r="B61" s="168"/>
      <c r="C61" s="168"/>
      <c r="D61" s="168"/>
      <c r="E61" s="168"/>
      <c r="F61" s="168"/>
      <c r="G61" s="168"/>
      <c r="H61" s="168"/>
      <c r="I61" s="31"/>
      <c r="J61" s="31"/>
      <c r="K61" s="30"/>
    </row>
    <row r="62" spans="1:11" s="29" customFormat="1" ht="24.75" customHeight="1">
      <c r="A62" s="173" t="s">
        <v>267</v>
      </c>
      <c r="B62" s="172"/>
      <c r="C62" s="172"/>
      <c r="D62" s="172"/>
      <c r="E62" s="172"/>
      <c r="F62" s="172"/>
      <c r="G62" s="172"/>
      <c r="H62" s="172"/>
      <c r="I62" s="31"/>
      <c r="J62" s="31"/>
      <c r="K62" s="30"/>
    </row>
    <row r="63" spans="1:11" s="29" customFormat="1" ht="5.0999999999999996" customHeight="1">
      <c r="A63" s="171"/>
      <c r="B63" s="171"/>
      <c r="C63" s="171"/>
      <c r="D63" s="171"/>
      <c r="E63" s="171"/>
      <c r="F63" s="171"/>
      <c r="G63" s="171"/>
      <c r="H63" s="171"/>
      <c r="I63" s="31"/>
      <c r="J63" s="31"/>
      <c r="K63" s="30"/>
    </row>
    <row r="64" spans="1:11" s="29" customFormat="1" ht="12.75" customHeight="1">
      <c r="A64" s="178" t="s">
        <v>165</v>
      </c>
      <c r="B64" s="178"/>
      <c r="C64" s="178"/>
      <c r="D64" s="178"/>
      <c r="E64" s="178"/>
      <c r="F64" s="178"/>
      <c r="G64" s="178"/>
      <c r="H64" s="178"/>
      <c r="I64" s="31"/>
      <c r="J64" s="71"/>
      <c r="K64" s="30"/>
    </row>
    <row r="65" spans="1:11" s="29" customFormat="1" ht="9.9499999999999993" customHeight="1">
      <c r="A65" s="169"/>
      <c r="B65" s="168"/>
      <c r="C65" s="168"/>
      <c r="D65" s="168"/>
      <c r="E65" s="168"/>
      <c r="F65" s="168"/>
      <c r="G65" s="168"/>
      <c r="H65" s="168"/>
      <c r="I65" s="31"/>
      <c r="J65" s="31"/>
      <c r="K65" s="30"/>
    </row>
    <row r="66" spans="1:11" s="29" customFormat="1" ht="12.75" customHeight="1">
      <c r="A66" s="174" t="s">
        <v>243</v>
      </c>
      <c r="B66" s="175"/>
      <c r="C66" s="175"/>
      <c r="D66" s="175"/>
      <c r="E66" s="175"/>
      <c r="F66" s="175"/>
      <c r="G66" s="175"/>
      <c r="H66" s="175"/>
      <c r="I66" s="31"/>
      <c r="J66" s="31"/>
      <c r="K66" s="30"/>
    </row>
    <row r="67" spans="1:11" s="29" customFormat="1" ht="5.0999999999999996" customHeight="1">
      <c r="A67" s="169"/>
      <c r="B67" s="168"/>
      <c r="C67" s="168"/>
      <c r="D67" s="168"/>
      <c r="E67" s="168"/>
      <c r="F67" s="168"/>
      <c r="G67" s="168"/>
      <c r="H67" s="168"/>
      <c r="I67" s="31"/>
      <c r="J67" s="31"/>
      <c r="K67" s="30"/>
    </row>
    <row r="68" spans="1:11" s="29" customFormat="1" ht="25.5" customHeight="1">
      <c r="A68" s="173" t="s">
        <v>268</v>
      </c>
      <c r="B68" s="172"/>
      <c r="C68" s="172"/>
      <c r="D68" s="172"/>
      <c r="E68" s="172"/>
      <c r="F68" s="172"/>
      <c r="G68" s="172"/>
      <c r="H68" s="172"/>
      <c r="I68" s="31"/>
      <c r="J68" s="73"/>
      <c r="K68" s="30"/>
    </row>
    <row r="69" spans="1:11" s="29" customFormat="1" ht="26.1" customHeight="1">
      <c r="A69" s="105" t="s">
        <v>0</v>
      </c>
      <c r="B69" s="168" t="s">
        <v>244</v>
      </c>
      <c r="C69" s="168"/>
      <c r="D69" s="168"/>
      <c r="E69" s="168"/>
      <c r="F69" s="168"/>
      <c r="G69" s="168"/>
      <c r="H69" s="168"/>
      <c r="I69" s="31"/>
      <c r="J69" s="72"/>
      <c r="K69" s="30"/>
    </row>
    <row r="70" spans="1:11" s="29" customFormat="1" ht="12.75" customHeight="1">
      <c r="A70" s="105" t="s">
        <v>1</v>
      </c>
      <c r="B70" s="168" t="s">
        <v>186</v>
      </c>
      <c r="C70" s="168"/>
      <c r="D70" s="168"/>
      <c r="E70" s="168"/>
      <c r="F70" s="168"/>
      <c r="G70" s="168"/>
      <c r="H70" s="168"/>
      <c r="I70" s="31"/>
      <c r="J70" s="72"/>
      <c r="K70" s="30"/>
    </row>
    <row r="71" spans="1:11" s="29" customFormat="1" ht="26.25" customHeight="1">
      <c r="A71" s="105" t="s">
        <v>2</v>
      </c>
      <c r="B71" s="168" t="s">
        <v>115</v>
      </c>
      <c r="C71" s="168"/>
      <c r="D71" s="168"/>
      <c r="E71" s="168"/>
      <c r="F71" s="168"/>
      <c r="G71" s="168"/>
      <c r="H71" s="168"/>
      <c r="I71" s="31"/>
      <c r="J71" s="31"/>
      <c r="K71" s="30"/>
    </row>
    <row r="72" spans="1:11" s="29" customFormat="1" ht="5.0999999999999996" customHeight="1">
      <c r="A72" s="169"/>
      <c r="B72" s="168"/>
      <c r="C72" s="168"/>
      <c r="D72" s="168"/>
      <c r="E72" s="168"/>
      <c r="F72" s="168"/>
      <c r="G72" s="168"/>
      <c r="H72" s="168"/>
      <c r="I72" s="31"/>
      <c r="J72" s="31"/>
      <c r="K72" s="30"/>
    </row>
    <row r="73" spans="1:11" s="29" customFormat="1" ht="25.5" customHeight="1">
      <c r="A73" s="167" t="s">
        <v>105</v>
      </c>
      <c r="B73" s="168"/>
      <c r="C73" s="168"/>
      <c r="D73" s="168"/>
      <c r="E73" s="168"/>
      <c r="F73" s="168"/>
      <c r="G73" s="168"/>
      <c r="H73" s="168"/>
      <c r="I73" s="31"/>
      <c r="J73" s="31"/>
      <c r="K73" s="30"/>
    </row>
    <row r="74" spans="1:11" s="29" customFormat="1" ht="5.0999999999999996" customHeight="1">
      <c r="A74" s="169"/>
      <c r="B74" s="168"/>
      <c r="C74" s="168"/>
      <c r="D74" s="168"/>
      <c r="E74" s="168"/>
      <c r="F74" s="168"/>
      <c r="G74" s="168"/>
      <c r="H74" s="168"/>
      <c r="I74" s="31"/>
      <c r="J74" s="31"/>
      <c r="K74" s="30"/>
    </row>
    <row r="75" spans="1:11" s="29" customFormat="1" ht="24.75" customHeight="1">
      <c r="A75" s="167" t="s">
        <v>170</v>
      </c>
      <c r="B75" s="168"/>
      <c r="C75" s="168"/>
      <c r="D75" s="168"/>
      <c r="E75" s="168"/>
      <c r="F75" s="168"/>
      <c r="G75" s="168"/>
      <c r="H75" s="168"/>
      <c r="I75" s="31"/>
      <c r="J75" s="31"/>
      <c r="K75" s="30"/>
    </row>
    <row r="76" spans="1:11" s="29" customFormat="1" ht="9.9499999999999993" customHeight="1">
      <c r="A76" s="169"/>
      <c r="B76" s="176"/>
      <c r="C76" s="176"/>
      <c r="D76" s="176"/>
      <c r="E76" s="176"/>
      <c r="F76" s="176"/>
      <c r="G76" s="176"/>
      <c r="H76" s="176"/>
      <c r="I76" s="31"/>
      <c r="J76" s="31"/>
      <c r="K76" s="30"/>
    </row>
    <row r="77" spans="1:11" s="29" customFormat="1" ht="12.75" customHeight="1">
      <c r="A77" s="174" t="s">
        <v>245</v>
      </c>
      <c r="B77" s="177"/>
      <c r="C77" s="177"/>
      <c r="D77" s="177"/>
      <c r="E77" s="177"/>
      <c r="F77" s="177"/>
      <c r="G77" s="177"/>
      <c r="H77" s="177"/>
      <c r="I77" s="31"/>
      <c r="J77" s="31"/>
      <c r="K77" s="30"/>
    </row>
    <row r="78" spans="1:11" s="29" customFormat="1" ht="5.0999999999999996" customHeight="1">
      <c r="A78" s="169"/>
      <c r="B78" s="176"/>
      <c r="C78" s="176"/>
      <c r="D78" s="176"/>
      <c r="E78" s="176"/>
      <c r="F78" s="176"/>
      <c r="G78" s="176"/>
      <c r="H78" s="176"/>
      <c r="I78" s="31"/>
      <c r="J78" s="31"/>
      <c r="K78" s="30"/>
    </row>
    <row r="79" spans="1:11" s="29" customFormat="1" ht="51.95" customHeight="1">
      <c r="A79" s="167" t="s">
        <v>269</v>
      </c>
      <c r="B79" s="176"/>
      <c r="C79" s="176"/>
      <c r="D79" s="176"/>
      <c r="E79" s="176"/>
      <c r="F79" s="176"/>
      <c r="G79" s="176"/>
      <c r="H79" s="176"/>
      <c r="I79" s="31"/>
      <c r="J79" s="31"/>
      <c r="K79" s="30"/>
    </row>
    <row r="80" spans="1:11" s="29" customFormat="1" ht="9.9499999999999993" customHeight="1">
      <c r="A80" s="169"/>
      <c r="B80" s="168"/>
      <c r="C80" s="168"/>
      <c r="D80" s="168"/>
      <c r="E80" s="168"/>
      <c r="F80" s="168"/>
      <c r="G80" s="168"/>
      <c r="H80" s="168"/>
      <c r="I80" s="31"/>
      <c r="J80" s="31"/>
      <c r="K80" s="30"/>
    </row>
    <row r="81" spans="1:11" s="29" customFormat="1" ht="12.75" customHeight="1">
      <c r="A81" s="170" t="s">
        <v>246</v>
      </c>
      <c r="B81" s="170"/>
      <c r="C81" s="170"/>
      <c r="D81" s="170"/>
      <c r="E81" s="170"/>
      <c r="F81" s="170"/>
      <c r="G81" s="170"/>
      <c r="H81" s="170"/>
      <c r="I81" s="31"/>
      <c r="J81" s="31"/>
      <c r="K81" s="30"/>
    </row>
    <row r="82" spans="1:11" s="29" customFormat="1" ht="5.0999999999999996" customHeight="1">
      <c r="A82" s="171"/>
      <c r="B82" s="172"/>
      <c r="C82" s="172"/>
      <c r="D82" s="172"/>
      <c r="E82" s="172"/>
      <c r="F82" s="172"/>
      <c r="G82" s="172"/>
      <c r="H82" s="172"/>
      <c r="I82" s="31"/>
      <c r="J82" s="31"/>
      <c r="K82" s="30"/>
    </row>
    <row r="83" spans="1:11" s="29" customFormat="1" ht="26.25" customHeight="1">
      <c r="A83" s="173" t="s">
        <v>270</v>
      </c>
      <c r="B83" s="172"/>
      <c r="C83" s="172"/>
      <c r="D83" s="172"/>
      <c r="E83" s="172"/>
      <c r="F83" s="172"/>
      <c r="G83" s="172"/>
      <c r="H83" s="172"/>
      <c r="I83" s="31"/>
      <c r="J83" s="31"/>
      <c r="K83" s="30"/>
    </row>
    <row r="84" spans="1:11" s="29" customFormat="1" ht="5.0999999999999996" customHeight="1">
      <c r="A84" s="169"/>
      <c r="B84" s="168"/>
      <c r="C84" s="168"/>
      <c r="D84" s="168"/>
      <c r="E84" s="168"/>
      <c r="F84" s="168"/>
      <c r="G84" s="168"/>
      <c r="H84" s="168"/>
      <c r="I84" s="31"/>
      <c r="J84" s="31"/>
      <c r="K84" s="30"/>
    </row>
    <row r="85" spans="1:11" s="29" customFormat="1" ht="25.5" customHeight="1">
      <c r="A85" s="167" t="s">
        <v>104</v>
      </c>
      <c r="B85" s="168"/>
      <c r="C85" s="168"/>
      <c r="D85" s="168"/>
      <c r="E85" s="168"/>
      <c r="F85" s="168"/>
      <c r="G85" s="168"/>
      <c r="H85" s="168"/>
      <c r="I85" s="31"/>
      <c r="J85" s="64" t="s">
        <v>158</v>
      </c>
      <c r="K85" s="30"/>
    </row>
    <row r="86" spans="1:11" s="29" customFormat="1" ht="9.9499999999999993" customHeight="1">
      <c r="A86" s="169"/>
      <c r="B86" s="168"/>
      <c r="C86" s="168"/>
      <c r="D86" s="168"/>
      <c r="E86" s="168"/>
      <c r="F86" s="168"/>
      <c r="G86" s="168"/>
      <c r="H86" s="168"/>
      <c r="I86" s="31"/>
      <c r="J86" s="31"/>
      <c r="K86" s="30"/>
    </row>
    <row r="87" spans="1:11" s="29" customFormat="1" ht="12.75" customHeight="1">
      <c r="A87" s="174" t="s">
        <v>247</v>
      </c>
      <c r="B87" s="175"/>
      <c r="C87" s="175"/>
      <c r="D87" s="175"/>
      <c r="E87" s="175"/>
      <c r="F87" s="175"/>
      <c r="G87" s="175"/>
      <c r="H87" s="175"/>
      <c r="I87" s="31"/>
      <c r="J87" s="31"/>
      <c r="K87" s="30"/>
    </row>
    <row r="88" spans="1:11" s="29" customFormat="1" ht="5.0999999999999996" customHeight="1">
      <c r="A88" s="169"/>
      <c r="B88" s="168"/>
      <c r="C88" s="168"/>
      <c r="D88" s="168"/>
      <c r="E88" s="168"/>
      <c r="F88" s="168"/>
      <c r="G88" s="168"/>
      <c r="H88" s="168"/>
      <c r="I88" s="31"/>
      <c r="J88" s="31"/>
      <c r="K88" s="30"/>
    </row>
    <row r="89" spans="1:11" s="29" customFormat="1" ht="13.5" customHeight="1">
      <c r="A89" s="167" t="s">
        <v>103</v>
      </c>
      <c r="B89" s="168"/>
      <c r="C89" s="168"/>
      <c r="D89" s="168"/>
      <c r="E89" s="168"/>
      <c r="F89" s="168"/>
      <c r="G89" s="168"/>
      <c r="H89" s="168"/>
      <c r="I89" s="31"/>
      <c r="J89" s="31"/>
      <c r="K89" s="30"/>
    </row>
    <row r="90" spans="1:11" s="29" customFormat="1" ht="5.0999999999999996" customHeight="1">
      <c r="A90" s="169"/>
      <c r="B90" s="168"/>
      <c r="C90" s="168"/>
      <c r="D90" s="168"/>
      <c r="E90" s="168"/>
      <c r="F90" s="168"/>
      <c r="G90" s="168"/>
      <c r="H90" s="168"/>
      <c r="I90" s="31"/>
      <c r="J90" s="31"/>
      <c r="K90" s="30"/>
    </row>
    <row r="91" spans="1:11" s="29" customFormat="1" ht="12.75" customHeight="1">
      <c r="A91" s="167" t="s">
        <v>102</v>
      </c>
      <c r="B91" s="168"/>
      <c r="C91" s="168"/>
      <c r="D91" s="168"/>
      <c r="E91" s="168"/>
      <c r="F91" s="168"/>
      <c r="G91" s="168"/>
      <c r="H91" s="168"/>
      <c r="I91" s="31"/>
      <c r="J91" s="31"/>
      <c r="K91" s="30"/>
    </row>
    <row r="92" spans="1:11" s="45" customFormat="1" ht="8.1" customHeight="1">
      <c r="A92" s="192"/>
      <c r="B92" s="193"/>
      <c r="C92" s="193"/>
      <c r="D92" s="193"/>
      <c r="E92" s="193"/>
      <c r="F92" s="193"/>
      <c r="G92" s="193"/>
      <c r="H92" s="193"/>
      <c r="I92" s="43"/>
      <c r="J92" s="43"/>
      <c r="K92" s="44"/>
    </row>
    <row r="93" spans="1:11" s="45" customFormat="1" ht="8.1" customHeight="1">
      <c r="A93" s="192"/>
      <c r="B93" s="192"/>
      <c r="C93" s="192"/>
      <c r="D93" s="192"/>
      <c r="E93" s="192"/>
      <c r="F93" s="192"/>
      <c r="G93" s="192"/>
      <c r="H93" s="192"/>
      <c r="I93" s="43"/>
      <c r="J93" s="43"/>
      <c r="K93" s="44"/>
    </row>
    <row r="94" spans="1:11" s="45" customFormat="1" ht="12.95" customHeight="1">
      <c r="A94" s="87"/>
      <c r="B94" s="97"/>
      <c r="C94" s="97"/>
      <c r="D94" s="97"/>
      <c r="E94" s="97"/>
      <c r="F94" s="191" t="s">
        <v>203</v>
      </c>
      <c r="G94" s="191"/>
      <c r="H94" s="191"/>
      <c r="I94" s="43"/>
      <c r="J94" s="43"/>
      <c r="K94" s="44"/>
    </row>
    <row r="95" spans="1:11" s="45" customFormat="1" ht="5.0999999999999996" customHeight="1">
      <c r="A95" s="192"/>
      <c r="B95" s="192"/>
      <c r="C95" s="192"/>
      <c r="D95" s="192"/>
      <c r="E95" s="192"/>
      <c r="F95" s="192"/>
      <c r="G95" s="192"/>
      <c r="H95" s="192"/>
      <c r="I95" s="43"/>
      <c r="J95" s="43"/>
      <c r="K95" s="44"/>
    </row>
    <row r="96" spans="1:11" s="45" customFormat="1" ht="12.95" customHeight="1">
      <c r="A96" s="87"/>
      <c r="B96" s="97"/>
      <c r="C96" s="97"/>
      <c r="D96" s="97"/>
      <c r="E96" s="97"/>
      <c r="F96" s="191" t="s">
        <v>204</v>
      </c>
      <c r="G96" s="191"/>
      <c r="H96" s="191"/>
      <c r="I96" s="43"/>
      <c r="J96" s="43"/>
      <c r="K96" s="44"/>
    </row>
    <row r="97" spans="1:11" s="45" customFormat="1" ht="8.1" customHeight="1">
      <c r="A97" s="87"/>
      <c r="B97" s="97"/>
      <c r="C97" s="97"/>
      <c r="D97" s="97"/>
      <c r="E97" s="97"/>
      <c r="F97" s="97"/>
      <c r="G97" s="97"/>
      <c r="H97" s="97"/>
      <c r="I97" s="43"/>
      <c r="J97" s="43"/>
      <c r="K97" s="44"/>
    </row>
    <row r="98" spans="1:11" s="45" customFormat="1" ht="8.1" customHeight="1">
      <c r="A98" s="192"/>
      <c r="B98" s="193"/>
      <c r="C98" s="193"/>
      <c r="D98" s="193"/>
      <c r="E98" s="193"/>
      <c r="F98" s="193"/>
      <c r="G98" s="193"/>
      <c r="H98" s="193"/>
      <c r="I98" s="43"/>
      <c r="J98" s="43"/>
      <c r="K98" s="44"/>
    </row>
    <row r="99" spans="1:11" s="56" customFormat="1" ht="12" customHeight="1">
      <c r="A99" s="194" t="s">
        <v>101</v>
      </c>
      <c r="B99" s="195"/>
      <c r="C99" s="195"/>
      <c r="D99" s="53"/>
      <c r="E99" s="53"/>
      <c r="F99" s="196" t="s">
        <v>100</v>
      </c>
      <c r="G99" s="195"/>
      <c r="H99" s="195"/>
      <c r="I99" s="54"/>
      <c r="J99" s="197" t="s">
        <v>145</v>
      </c>
      <c r="K99" s="55"/>
    </row>
    <row r="100" spans="1:11" s="56" customFormat="1" ht="12" customHeight="1">
      <c r="A100" s="185">
        <f>C1</f>
        <v>0</v>
      </c>
      <c r="B100" s="185"/>
      <c r="C100" s="185"/>
      <c r="D100" s="53"/>
      <c r="E100" s="53"/>
      <c r="F100" s="187" t="s">
        <v>157</v>
      </c>
      <c r="G100" s="187"/>
      <c r="H100" s="187"/>
      <c r="I100" s="54"/>
      <c r="J100" s="197"/>
      <c r="K100" s="55"/>
    </row>
    <row r="101" spans="1:11" s="56" customFormat="1" ht="12" customHeight="1">
      <c r="A101" s="185">
        <f>C6</f>
        <v>0</v>
      </c>
      <c r="B101" s="186"/>
      <c r="C101" s="186"/>
      <c r="D101" s="53"/>
      <c r="E101" s="53"/>
      <c r="F101" s="187" t="s">
        <v>178</v>
      </c>
      <c r="G101" s="188"/>
      <c r="H101" s="188"/>
      <c r="I101" s="54"/>
      <c r="J101" s="54"/>
      <c r="K101" s="55"/>
    </row>
    <row r="102" spans="1:11" s="56" customFormat="1" ht="12" customHeight="1">
      <c r="A102" s="185">
        <f>C5</f>
        <v>0</v>
      </c>
      <c r="B102" s="186"/>
      <c r="C102" s="186"/>
      <c r="D102" s="53"/>
      <c r="E102" s="53"/>
      <c r="F102" s="187" t="s">
        <v>166</v>
      </c>
      <c r="G102" s="188"/>
      <c r="H102" s="188"/>
      <c r="I102" s="54"/>
      <c r="J102" s="54"/>
      <c r="K102" s="55"/>
    </row>
    <row r="103" spans="1:11" s="56" customFormat="1" ht="9.9499999999999993" customHeight="1">
      <c r="A103" s="88"/>
      <c r="B103" s="88"/>
      <c r="C103" s="53"/>
      <c r="D103" s="53"/>
      <c r="E103" s="53"/>
      <c r="F103" s="85"/>
      <c r="G103" s="54"/>
      <c r="H103" s="54"/>
      <c r="I103" s="54"/>
      <c r="J103" s="54"/>
      <c r="K103" s="55"/>
    </row>
    <row r="104" spans="1:11" s="56" customFormat="1" ht="9.9499999999999993" customHeight="1">
      <c r="A104" s="88"/>
      <c r="B104" s="88"/>
      <c r="C104" s="53"/>
      <c r="D104" s="53"/>
      <c r="E104" s="53"/>
      <c r="F104" s="85"/>
      <c r="G104" s="54"/>
      <c r="H104" s="54"/>
      <c r="I104" s="54"/>
      <c r="J104" s="54"/>
      <c r="K104" s="55"/>
    </row>
    <row r="105" spans="1:11" s="56" customFormat="1" ht="9.9499999999999993" customHeight="1">
      <c r="A105" s="88"/>
      <c r="B105" s="88"/>
      <c r="C105" s="53"/>
      <c r="D105" s="53"/>
      <c r="E105" s="53"/>
      <c r="F105" s="85"/>
      <c r="G105" s="54"/>
      <c r="H105" s="54"/>
      <c r="I105" s="54"/>
      <c r="J105" s="54"/>
      <c r="K105" s="55"/>
    </row>
    <row r="106" spans="1:11" s="56" customFormat="1" ht="9.9499999999999993" customHeight="1">
      <c r="A106" s="88"/>
      <c r="B106" s="88"/>
      <c r="C106" s="53"/>
      <c r="D106" s="53"/>
      <c r="E106" s="53"/>
      <c r="F106" s="85"/>
      <c r="G106" s="54"/>
      <c r="H106" s="54"/>
      <c r="I106" s="54"/>
      <c r="J106" s="54"/>
      <c r="K106" s="55"/>
    </row>
    <row r="107" spans="1:11" s="56" customFormat="1" ht="9.9499999999999993" customHeight="1">
      <c r="A107" s="88"/>
      <c r="B107" s="88"/>
      <c r="C107" s="53"/>
      <c r="D107" s="53"/>
      <c r="E107" s="53"/>
      <c r="F107" s="85"/>
      <c r="G107" s="54"/>
      <c r="H107" s="54"/>
      <c r="I107" s="54"/>
      <c r="J107" s="54"/>
      <c r="K107" s="55"/>
    </row>
    <row r="108" spans="1:11" s="56" customFormat="1" ht="9.9499999999999993" customHeight="1">
      <c r="A108" s="88"/>
      <c r="B108" s="88"/>
      <c r="C108" s="53"/>
      <c r="D108" s="53"/>
      <c r="E108" s="53"/>
      <c r="F108" s="85"/>
      <c r="G108" s="54"/>
      <c r="H108" s="54"/>
      <c r="I108" s="54"/>
      <c r="J108" s="54"/>
      <c r="K108" s="55"/>
    </row>
    <row r="109" spans="1:11" s="56" customFormat="1" ht="9.9499999999999993" customHeight="1">
      <c r="A109" s="88"/>
      <c r="B109" s="88"/>
      <c r="C109" s="53"/>
      <c r="D109" s="53"/>
      <c r="E109" s="53"/>
      <c r="F109" s="85"/>
      <c r="G109" s="54"/>
      <c r="H109" s="54"/>
      <c r="I109" s="54"/>
      <c r="J109" s="54"/>
      <c r="K109" s="55"/>
    </row>
    <row r="110" spans="1:11" s="56" customFormat="1" ht="9.9499999999999993" customHeight="1">
      <c r="A110" s="88"/>
      <c r="B110" s="88"/>
      <c r="C110" s="53"/>
      <c r="D110" s="53"/>
      <c r="E110" s="53"/>
      <c r="F110" s="85"/>
      <c r="G110" s="54"/>
      <c r="H110" s="54"/>
      <c r="I110" s="54"/>
      <c r="J110" s="54"/>
      <c r="K110" s="55"/>
    </row>
    <row r="111" spans="1:11" s="56" customFormat="1" ht="9.9499999999999993" customHeight="1">
      <c r="A111" s="88"/>
      <c r="B111" s="88"/>
      <c r="C111" s="53"/>
      <c r="D111" s="53"/>
      <c r="E111" s="53"/>
      <c r="F111" s="85"/>
      <c r="G111" s="54"/>
      <c r="H111" s="54"/>
      <c r="I111" s="54"/>
      <c r="J111" s="54"/>
      <c r="K111" s="55"/>
    </row>
    <row r="112" spans="1:11" s="56" customFormat="1" ht="9.9499999999999993" customHeight="1">
      <c r="A112" s="88"/>
      <c r="B112" s="88"/>
      <c r="C112" s="53"/>
      <c r="D112" s="53"/>
      <c r="E112" s="53"/>
      <c r="F112" s="85"/>
      <c r="G112" s="54"/>
      <c r="H112" s="54"/>
      <c r="I112" s="54"/>
      <c r="J112" s="54"/>
      <c r="K112" s="55"/>
    </row>
    <row r="113" spans="1:11" s="56" customFormat="1" ht="9.9499999999999993" customHeight="1">
      <c r="A113" s="88"/>
      <c r="B113" s="88"/>
      <c r="C113" s="53"/>
      <c r="D113" s="53"/>
      <c r="E113" s="53"/>
      <c r="F113" s="85"/>
      <c r="G113" s="54"/>
      <c r="H113" s="54"/>
      <c r="I113" s="54"/>
      <c r="J113" s="54"/>
      <c r="K113" s="55"/>
    </row>
    <row r="114" spans="1:11" s="56" customFormat="1" ht="9.9499999999999993" customHeight="1">
      <c r="A114" s="88"/>
      <c r="B114" s="189" t="s">
        <v>39</v>
      </c>
      <c r="C114" s="189"/>
      <c r="D114" s="53"/>
      <c r="E114" s="53"/>
      <c r="F114" s="189" t="s">
        <v>39</v>
      </c>
      <c r="G114" s="189"/>
      <c r="H114" s="189"/>
      <c r="I114" s="54"/>
      <c r="J114" s="54"/>
      <c r="K114" s="55"/>
    </row>
    <row r="115" spans="1:11" s="56" customFormat="1" ht="9.9499999999999993" customHeight="1">
      <c r="A115" s="88"/>
      <c r="B115" s="88"/>
      <c r="C115" s="53"/>
      <c r="D115" s="53"/>
      <c r="E115" s="53"/>
      <c r="F115" s="85"/>
      <c r="G115" s="54"/>
      <c r="H115" s="54"/>
      <c r="I115" s="54"/>
      <c r="J115" s="54"/>
      <c r="K115" s="55"/>
    </row>
    <row r="116" spans="1:11" s="98" customFormat="1" ht="12.95" customHeight="1">
      <c r="A116" s="190" t="s">
        <v>116</v>
      </c>
      <c r="B116" s="190"/>
      <c r="C116" s="190"/>
      <c r="D116" s="86"/>
      <c r="E116" s="86"/>
      <c r="F116" s="190" t="s">
        <v>248</v>
      </c>
      <c r="G116" s="190"/>
      <c r="H116" s="190"/>
      <c r="I116" s="54"/>
      <c r="J116" s="54"/>
      <c r="K116" s="54"/>
    </row>
    <row r="117" spans="1:11" s="98" customFormat="1" ht="5.0999999999999996" customHeight="1">
      <c r="A117" s="185"/>
      <c r="B117" s="185"/>
      <c r="C117" s="185"/>
      <c r="D117" s="85"/>
      <c r="E117" s="85"/>
      <c r="F117" s="185"/>
      <c r="G117" s="185"/>
      <c r="H117" s="185"/>
      <c r="I117" s="54"/>
      <c r="J117" s="54"/>
      <c r="K117" s="54"/>
    </row>
    <row r="118" spans="1:11" s="98" customFormat="1" ht="12.95" customHeight="1">
      <c r="A118" s="185" t="s">
        <v>117</v>
      </c>
      <c r="B118" s="185"/>
      <c r="C118" s="185"/>
      <c r="D118" s="85"/>
      <c r="E118" s="85"/>
      <c r="F118" s="185" t="s">
        <v>118</v>
      </c>
      <c r="G118" s="185"/>
      <c r="H118" s="185"/>
      <c r="I118" s="54"/>
      <c r="J118" s="54"/>
      <c r="K118" s="54"/>
    </row>
  </sheetData>
  <mergeCells count="121">
    <mergeCell ref="A33:H33"/>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 ref="A1:B1"/>
    <mergeCell ref="C1:H1"/>
    <mergeCell ref="J1:J2"/>
    <mergeCell ref="A2:B2"/>
    <mergeCell ref="C2:H2"/>
    <mergeCell ref="A3:B3"/>
    <mergeCell ref="C3:H3"/>
    <mergeCell ref="A4:B4"/>
    <mergeCell ref="C4:H4"/>
    <mergeCell ref="A92:H92"/>
    <mergeCell ref="A93:H93"/>
    <mergeCell ref="A16:H16"/>
    <mergeCell ref="A17:H17"/>
    <mergeCell ref="A18:H18"/>
    <mergeCell ref="A19:H19"/>
    <mergeCell ref="A20:H20"/>
    <mergeCell ref="A26:H26"/>
    <mergeCell ref="A27:H27"/>
    <mergeCell ref="A28:H28"/>
    <mergeCell ref="A29:H29"/>
    <mergeCell ref="A34:H34"/>
    <mergeCell ref="A30:H30"/>
    <mergeCell ref="A35:H35"/>
    <mergeCell ref="A36:H36"/>
    <mergeCell ref="A37:H37"/>
    <mergeCell ref="A38:H38"/>
    <mergeCell ref="A39:H39"/>
    <mergeCell ref="A40:H40"/>
    <mergeCell ref="A41:H41"/>
    <mergeCell ref="A42:H42"/>
    <mergeCell ref="A43:H43"/>
    <mergeCell ref="A31:H31"/>
    <mergeCell ref="A32:H32"/>
    <mergeCell ref="F94:H94"/>
    <mergeCell ref="A95:H95"/>
    <mergeCell ref="F96:H96"/>
    <mergeCell ref="A98:H98"/>
    <mergeCell ref="A99:C99"/>
    <mergeCell ref="F99:H99"/>
    <mergeCell ref="J99:J100"/>
    <mergeCell ref="A100:C100"/>
    <mergeCell ref="F100:H100"/>
    <mergeCell ref="A118:C118"/>
    <mergeCell ref="F118:H118"/>
    <mergeCell ref="A101:C101"/>
    <mergeCell ref="F101:H101"/>
    <mergeCell ref="A102:C102"/>
    <mergeCell ref="F102:H102"/>
    <mergeCell ref="B114:C114"/>
    <mergeCell ref="F114:H114"/>
    <mergeCell ref="A116:C116"/>
    <mergeCell ref="F116:H116"/>
    <mergeCell ref="A117:C117"/>
    <mergeCell ref="F117:H117"/>
    <mergeCell ref="A44:H44"/>
    <mergeCell ref="A45:H45"/>
    <mergeCell ref="A46:H46"/>
    <mergeCell ref="A47:H47"/>
    <mergeCell ref="A48:H48"/>
    <mergeCell ref="A49:H49"/>
    <mergeCell ref="A50:H50"/>
    <mergeCell ref="A51:H51"/>
    <mergeCell ref="A52:H52"/>
    <mergeCell ref="A53:H53"/>
    <mergeCell ref="A54:H54"/>
    <mergeCell ref="A55:H55"/>
    <mergeCell ref="A56:H56"/>
    <mergeCell ref="A57:H57"/>
    <mergeCell ref="A58:H58"/>
    <mergeCell ref="A59:H59"/>
    <mergeCell ref="A60:H60"/>
    <mergeCell ref="A61:H61"/>
    <mergeCell ref="A62:H62"/>
    <mergeCell ref="A63:H63"/>
    <mergeCell ref="A64:H64"/>
    <mergeCell ref="A65:H65"/>
    <mergeCell ref="A66:H66"/>
    <mergeCell ref="A67:H67"/>
    <mergeCell ref="A68:H68"/>
    <mergeCell ref="B69:H69"/>
    <mergeCell ref="B70:H70"/>
    <mergeCell ref="B71:H71"/>
    <mergeCell ref="A72:H72"/>
    <mergeCell ref="A73:H73"/>
    <mergeCell ref="A74:H74"/>
    <mergeCell ref="A75:H75"/>
    <mergeCell ref="A76:H76"/>
    <mergeCell ref="A77:H77"/>
    <mergeCell ref="A78:H78"/>
    <mergeCell ref="A79:H79"/>
    <mergeCell ref="A89:H89"/>
    <mergeCell ref="A90:H90"/>
    <mergeCell ref="A91:H91"/>
    <mergeCell ref="A80:H80"/>
    <mergeCell ref="A81:H81"/>
    <mergeCell ref="A82:H82"/>
    <mergeCell ref="A83:H83"/>
    <mergeCell ref="A84:H84"/>
    <mergeCell ref="A85:H85"/>
    <mergeCell ref="A86:H86"/>
    <mergeCell ref="A87:H87"/>
    <mergeCell ref="A88:H88"/>
  </mergeCells>
  <pageMargins left="0.98425196850393704" right="0.78740157480314965" top="0.78740157480314965" bottom="0.31496062992125984"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4</vt:i4>
      </vt:variant>
    </vt:vector>
  </HeadingPairs>
  <TitlesOfParts>
    <vt:vector size="9" baseType="lpstr">
      <vt:lpstr>Poziv za dostavu ponude</vt:lpstr>
      <vt:lpstr>Ponudbeni list</vt:lpstr>
      <vt:lpstr>Izjava-uredno isp.ug.</vt:lpstr>
      <vt:lpstr>Prijedlog ugovora</vt:lpstr>
      <vt:lpstr>List1</vt:lpstr>
      <vt:lpstr>'Izjava-uredno isp.ug.'!Podrucje_ispisa</vt:lpstr>
      <vt:lpstr>'Ponudbeni list'!Podrucje_ispisa</vt:lpstr>
      <vt:lpstr>'Poziv za dostavu ponude'!Podrucje_ispisa</vt:lpstr>
      <vt:lpstr>'Prijedlog ugovora'!Podrucje_ispisa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2024-05-22T07:48:23Z</cp:lastPrinted>
  <dcterms:created xsi:type="dcterms:W3CDTF">2012-10-18T06:42:05Z</dcterms:created>
  <dcterms:modified xsi:type="dcterms:W3CDTF">2024-05-22T07:48:26Z</dcterms:modified>
</cp:coreProperties>
</file>